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3" sheetId="1" r:id="rId1"/>
    <sheet name="код" sheetId="51" r:id="rId2"/>
    <sheet name="ВСЕ_" sheetId="52" r:id="rId3"/>
    <sheet name="16" sheetId="68" r:id="rId4"/>
    <sheet name="6" sheetId="67" r:id="rId5"/>
    <sheet name="4" sheetId="66" r:id="rId6"/>
    <sheet name="40" sheetId="65" r:id="rId7"/>
    <sheet name="24" sheetId="64" r:id="rId8"/>
    <sheet name="26" sheetId="63" r:id="rId9"/>
    <sheet name="28" sheetId="62" r:id="rId10"/>
    <sheet name="34" sheetId="61" r:id="rId11"/>
    <sheet name="35" sheetId="60" r:id="rId12"/>
    <sheet name="5" sheetId="59" r:id="rId13"/>
    <sheet name="55" sheetId="58" r:id="rId14"/>
    <sheet name="71" sheetId="57" r:id="rId15"/>
    <sheet name="74" sheetId="56" r:id="rId16"/>
    <sheet name="77" sheetId="55" r:id="rId17"/>
    <sheet name="80" sheetId="54" r:id="rId18"/>
    <sheet name="22" sheetId="53" r:id="rId19"/>
    <sheet name="реабилитация" sheetId="49" r:id="rId20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'300033'!$7:$11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M64" s="1"/>
  <c r="P64"/>
  <c r="O64"/>
  <c r="N64" s="1"/>
  <c r="K64"/>
  <c r="J64" s="1"/>
  <c r="F64"/>
  <c r="E64" s="1"/>
  <c r="Q63"/>
  <c r="P63"/>
  <c r="O63"/>
  <c r="M63"/>
  <c r="K63"/>
  <c r="J63" s="1"/>
  <c r="F63"/>
  <c r="E63"/>
  <c r="Q62"/>
  <c r="P62"/>
  <c r="O62"/>
  <c r="M62"/>
  <c r="K62"/>
  <c r="J62"/>
  <c r="F62"/>
  <c r="E62" s="1"/>
  <c r="Q61"/>
  <c r="P61"/>
  <c r="O6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 s="1"/>
  <c r="M48"/>
  <c r="K48"/>
  <c r="J48" s="1"/>
  <c r="F48"/>
  <c r="E48" s="1"/>
  <c r="Q47"/>
  <c r="M47" s="1"/>
  <c r="P47"/>
  <c r="O47"/>
  <c r="N47" s="1"/>
  <c r="K47"/>
  <c r="J47" s="1"/>
  <c r="F47"/>
  <c r="E47" s="1"/>
  <c r="Q46"/>
  <c r="P46"/>
  <c r="O46"/>
  <c r="M46"/>
  <c r="K46"/>
  <c r="J46" s="1"/>
  <c r="F46"/>
  <c r="E46"/>
  <c r="Q45"/>
  <c r="M45" s="1"/>
  <c r="P45"/>
  <c r="O45"/>
  <c r="N45" s="1"/>
  <c r="K45"/>
  <c r="J45" s="1"/>
  <c r="F45"/>
  <c r="E45"/>
  <c r="Q44"/>
  <c r="P44"/>
  <c r="O44"/>
  <c r="M44"/>
  <c r="K44"/>
  <c r="J44" s="1"/>
  <c r="F44"/>
  <c r="E44" s="1"/>
  <c r="Q43"/>
  <c r="P43"/>
  <c r="O43"/>
  <c r="N43" s="1"/>
  <c r="M43"/>
  <c r="K43"/>
  <c r="J43" s="1"/>
  <c r="F43"/>
  <c r="E43" s="1"/>
  <c r="Q42"/>
  <c r="M42" s="1"/>
  <c r="P42"/>
  <c r="O42"/>
  <c r="N42" s="1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/>
  <c r="K33"/>
  <c r="J33" s="1"/>
  <c r="F33"/>
  <c r="E33" s="1"/>
  <c r="Q32"/>
  <c r="P32"/>
  <c r="O32"/>
  <c r="N32" s="1"/>
  <c r="M32"/>
  <c r="K32"/>
  <c r="J32" s="1"/>
  <c r="F32"/>
  <c r="E32" s="1"/>
  <c r="Q31"/>
  <c r="P31"/>
  <c r="O31"/>
  <c r="N31" s="1"/>
  <c r="M31"/>
  <c r="K31"/>
  <c r="J31" s="1"/>
  <c r="F31"/>
  <c r="E31" s="1"/>
  <c r="Q30"/>
  <c r="M30" s="1"/>
  <c r="P30"/>
  <c r="O30"/>
  <c r="K30"/>
  <c r="J30" s="1"/>
  <c r="F30"/>
  <c r="E30" s="1"/>
  <c r="Q29"/>
  <c r="M29" s="1"/>
  <c r="P29"/>
  <c r="O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M25" s="1"/>
  <c r="P25"/>
  <c r="O25"/>
  <c r="K25"/>
  <c r="J25" s="1"/>
  <c r="F25"/>
  <c r="E25" s="1"/>
  <c r="Q24"/>
  <c r="M24" s="1"/>
  <c r="P24"/>
  <c r="O24"/>
  <c r="K24"/>
  <c r="J24"/>
  <c r="F24"/>
  <c r="E24" s="1"/>
  <c r="Q23"/>
  <c r="M23" s="1"/>
  <c r="P23"/>
  <c r="O23"/>
  <c r="N23" s="1"/>
  <c r="K23"/>
  <c r="J23" s="1"/>
  <c r="F23"/>
  <c r="E23" s="1"/>
  <c r="Q22"/>
  <c r="M22" s="1"/>
  <c r="P22"/>
  <c r="O22"/>
  <c r="K22"/>
  <c r="J22" s="1"/>
  <c r="F22"/>
  <c r="L21"/>
  <c r="G21"/>
  <c r="Q21" s="1"/>
  <c r="Q20"/>
  <c r="M20" s="1"/>
  <c r="P20"/>
  <c r="O20"/>
  <c r="K20"/>
  <c r="J20" s="1"/>
  <c r="F20"/>
  <c r="E20"/>
  <c r="Q19"/>
  <c r="M19" s="1"/>
  <c r="P19"/>
  <c r="O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P16"/>
  <c r="O16"/>
  <c r="M16"/>
  <c r="K16"/>
  <c r="J16"/>
  <c r="F16"/>
  <c r="E16" s="1"/>
  <c r="Q15"/>
  <c r="M15" s="1"/>
  <c r="P15"/>
  <c r="O15"/>
  <c r="K15"/>
  <c r="J15"/>
  <c r="F15"/>
  <c r="E15" s="1"/>
  <c r="Q14"/>
  <c r="M14" s="1"/>
  <c r="P14"/>
  <c r="O14"/>
  <c r="N14" s="1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3" l="1"/>
  <c r="N62"/>
  <c r="N61"/>
  <c r="N59"/>
  <c r="N56"/>
  <c r="N46"/>
  <c r="N44"/>
  <c r="N30"/>
  <c r="N29"/>
  <c r="N25"/>
  <c r="N24"/>
  <c r="F21"/>
  <c r="N22"/>
  <c r="K21"/>
  <c r="J21" s="1"/>
  <c r="E22"/>
  <c r="E21" s="1"/>
  <c r="N20"/>
  <c r="N19"/>
  <c r="N16"/>
  <c r="N15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P21" l="1"/>
  <c r="M21" s="1"/>
  <c r="O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N21" l="1"/>
  <c r="B8" i="49" l="1"/>
  <c r="B11" l="1"/>
</calcChain>
</file>

<file path=xl/sharedStrings.xml><?xml version="1.0" encoding="utf-8"?>
<sst xmlns="http://schemas.openxmlformats.org/spreadsheetml/2006/main" count="17063" uniqueCount="1114">
  <si>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</si>
  <si>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</si>
  <si>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</si>
  <si>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</si>
  <si>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</si>
  <si>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</si>
  <si>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</si>
  <si>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</si>
  <si>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</si>
  <si>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</si>
  <si>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</si>
  <si>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</si>
  <si>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</si>
  <si>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</si>
  <si>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</si>
  <si>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</si>
  <si>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</si>
  <si>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</si>
  <si>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</si>
  <si>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</si>
  <si>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</si>
  <si>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</si>
  <si>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</si>
  <si>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</si>
  <si>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</si>
  <si>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</si>
  <si>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</si>
  <si>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</si>
  <si>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</si>
  <si>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</si>
  <si>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</si>
  <si>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</si>
  <si>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</si>
  <si>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</si>
  <si>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</si>
  <si>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</si>
  <si>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</si>
  <si>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</si>
  <si>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</si>
  <si>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</si>
  <si>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</si>
  <si>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</si>
  <si>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</si>
  <si>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</si>
  <si>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</si>
  <si>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</si>
  <si>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</si>
  <si>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</si>
  <si>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</si>
  <si>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</si>
  <si>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</si>
  <si>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</si>
  <si>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</si>
  <si>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</si>
  <si>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</si>
  <si>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</si>
  <si>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</si>
  <si>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</si>
  <si>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</si>
  <si>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</si>
  <si>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</si>
  <si>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</si>
  <si>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</si>
  <si>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</si>
  <si>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</si>
  <si>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</si>
  <si>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</si>
  <si>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</si>
  <si>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</si>
  <si>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</si>
  <si>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</si>
  <si>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</si>
  <si>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</si>
  <si>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</si>
  <si>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</si>
  <si>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</si>
  <si>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</si>
  <si>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</si>
  <si>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</si>
  <si>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</si>
  <si>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</si>
  <si>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</si>
  <si>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</si>
  <si>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</si>
  <si>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</si>
  <si>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</si>
  <si>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</si>
  <si>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</si>
  <si>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</si>
  <si>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</si>
  <si>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</si>
  <si>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</si>
  <si>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</si>
  <si>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</si>
  <si>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</si>
  <si>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</si>
  <si>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</si>
  <si>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</si>
  <si>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</si>
  <si>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</si>
  <si>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</si>
  <si>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</si>
  <si>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</si>
  <si>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</si>
  <si>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</si>
  <si>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</si>
  <si>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</si>
  <si>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</si>
  <si>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</si>
  <si>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</si>
  <si>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</si>
  <si>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</si>
  <si>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</si>
  <si>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</si>
  <si>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</si>
  <si>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</si>
  <si>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</si>
  <si>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</si>
  <si>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</si>
  <si>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</si>
  <si>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</si>
  <si>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</si>
  <si>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</si>
  <si>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</si>
  <si>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</si>
  <si>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</si>
  <si>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</si>
  <si>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</si>
  <si>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</si>
  <si>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</si>
  <si>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</si>
  <si>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</si>
  <si>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</si>
  <si>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</si>
  <si>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</si>
  <si>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</si>
  <si>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</si>
  <si>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</si>
  <si>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</si>
  <si>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</si>
  <si>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</si>
  <si>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</si>
  <si>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</si>
  <si>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</si>
  <si>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</si>
  <si>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</si>
  <si>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</si>
  <si>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</si>
  <si>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</si>
  <si>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</si>
  <si>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</si>
  <si>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</si>
  <si>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</si>
  <si>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</si>
  <si>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</si>
  <si>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</si>
  <si>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</si>
  <si>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</si>
  <si>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</si>
  <si>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</si>
  <si>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</si>
  <si>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</si>
  <si>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</si>
  <si>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</si>
  <si>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</si>
  <si>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</si>
  <si>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</si>
  <si>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</si>
  <si>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</si>
  <si>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</si>
  <si>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</si>
  <si>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</si>
  <si>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</si>
  <si>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</si>
  <si>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</si>
  <si>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</si>
  <si>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</si>
  <si>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</si>
  <si>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</si>
  <si>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</si>
  <si>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</si>
  <si>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</si>
  <si>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</si>
  <si>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</si>
  <si>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</si>
  <si>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</si>
  <si>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</si>
  <si>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</si>
  <si>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</si>
  <si>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</si>
  <si>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</si>
  <si>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</si>
  <si>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</si>
  <si>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</si>
  <si>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</si>
  <si>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</si>
  <si>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</si>
  <si>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</si>
  <si>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</si>
  <si>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</si>
  <si>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</si>
  <si>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</si>
  <si>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</si>
  <si>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</si>
  <si>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</si>
  <si>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</si>
  <si>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</si>
  <si>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</si>
  <si>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</si>
  <si>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</si>
  <si>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</si>
  <si>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</si>
  <si>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</si>
  <si>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</si>
  <si>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</si>
  <si>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</si>
  <si>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</si>
  <si>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</si>
  <si>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</si>
  <si>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</si>
  <si>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</si>
  <si>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</si>
  <si>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</si>
  <si>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</si>
  <si>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</si>
  <si>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</si>
  <si>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</si>
  <si>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</si>
  <si>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</si>
  <si>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</si>
  <si>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</si>
  <si>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</si>
  <si>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</si>
  <si>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</si>
  <si>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</si>
  <si>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</si>
  <si>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</si>
  <si>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</si>
  <si>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</si>
  <si>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</si>
  <si>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</si>
  <si>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</si>
  <si>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</si>
  <si>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</si>
  <si>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</si>
  <si>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</si>
  <si>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</si>
  <si>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</si>
  <si>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</si>
  <si>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</si>
  <si>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</si>
  <si>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</si>
  <si>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</si>
  <si>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</si>
  <si>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</si>
  <si>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</si>
  <si>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</si>
  <si>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</si>
  <si>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</si>
  <si>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</si>
  <si>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</si>
  <si>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</si>
  <si>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</si>
  <si>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</si>
  <si>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</si>
  <si>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</si>
  <si>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</si>
  <si>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</si>
  <si>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</si>
  <si>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</si>
  <si>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</si>
  <si>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</si>
  <si>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</si>
  <si>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</si>
  <si>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</si>
  <si>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</si>
  <si>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</si>
  <si>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</si>
  <si>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</si>
  <si>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</si>
  <si>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</si>
  <si>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</si>
  <si>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</si>
  <si>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</si>
  <si>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</si>
  <si>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</si>
  <si>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</si>
  <si>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</si>
  <si>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</si>
  <si>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</si>
  <si>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</si>
  <si>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</si>
  <si>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</si>
  <si>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</si>
  <si>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</si>
  <si>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</si>
  <si>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</si>
  <si>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</si>
  <si>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</si>
  <si>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</si>
  <si>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</si>
  <si>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</si>
  <si>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</si>
  <si>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</si>
  <si>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</si>
  <si>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</si>
  <si>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</si>
  <si>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</si>
  <si>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</si>
  <si>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</si>
  <si>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</si>
  <si>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</si>
  <si>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</si>
  <si>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</si>
  <si>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</si>
  <si>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</si>
  <si>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</si>
  <si>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</si>
  <si>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</si>
  <si>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</si>
  <si>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</si>
  <si>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</si>
  <si>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</si>
  <si>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</si>
  <si>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</si>
  <si>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</si>
  <si>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</si>
  <si>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</si>
  <si>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</si>
  <si>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</si>
  <si>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</si>
  <si>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</si>
  <si>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</si>
  <si>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</si>
  <si>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</si>
  <si>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</si>
  <si>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</si>
  <si>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</si>
  <si>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</si>
  <si>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</si>
  <si>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</si>
  <si>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</si>
  <si>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</si>
  <si>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</si>
  <si>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</si>
  <si>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</si>
  <si>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</si>
  <si>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</si>
  <si>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</si>
  <si>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</si>
  <si>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</si>
  <si>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</si>
  <si>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</si>
  <si>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</si>
  <si>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</si>
  <si>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</si>
  <si>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</si>
  <si>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</si>
  <si>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</si>
  <si>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</si>
  <si>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</si>
  <si>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</si>
  <si>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</si>
  <si>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</si>
  <si>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</si>
  <si>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</si>
  <si>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</si>
  <si>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</si>
  <si>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</si>
  <si>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</si>
  <si>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</si>
  <si>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</si>
  <si>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</si>
  <si>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</si>
  <si>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</si>
  <si>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</si>
  <si>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</si>
  <si>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</si>
  <si>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</si>
  <si>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</si>
  <si>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</si>
  <si>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</si>
  <si>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</si>
  <si>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</si>
  <si>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</si>
  <si>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</si>
  <si>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</si>
  <si>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</si>
  <si>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</si>
  <si>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</si>
  <si>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</si>
  <si>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</si>
  <si>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</si>
  <si>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</si>
  <si>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</si>
  <si>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</si>
  <si>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</si>
  <si>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</si>
  <si>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</si>
  <si>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</si>
  <si>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</si>
  <si>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</si>
  <si>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</si>
  <si>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</si>
  <si>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</si>
  <si>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</si>
  <si>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</si>
  <si>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</si>
  <si>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</si>
  <si>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</si>
  <si>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</si>
  <si>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</si>
  <si>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</si>
  <si>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</si>
  <si>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</si>
  <si>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</si>
  <si>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</si>
  <si>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</si>
  <si>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</si>
  <si>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</si>
  <si>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</si>
  <si>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</si>
  <si>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</si>
  <si>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</si>
  <si>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</si>
  <si>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</si>
  <si>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</si>
  <si>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</si>
  <si>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</si>
  <si>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</si>
  <si>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</si>
  <si>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</si>
  <si>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</si>
  <si>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</si>
  <si>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</si>
  <si>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</si>
  <si>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</si>
  <si>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</si>
  <si>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</si>
  <si>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</si>
  <si>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</si>
  <si>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</si>
  <si>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</si>
  <si>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</si>
  <si>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</si>
  <si>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</si>
  <si>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</si>
  <si>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</si>
  <si>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</si>
  <si>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</si>
  <si>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</si>
  <si>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</si>
  <si>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</si>
  <si>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</si>
  <si>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</si>
  <si>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</si>
  <si>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</si>
  <si>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</si>
  <si>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</si>
  <si>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</si>
  <si>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</si>
  <si>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</si>
  <si>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</si>
  <si>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</si>
  <si>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</si>
  <si>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</si>
  <si>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</si>
  <si>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</si>
  <si>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</si>
  <si>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</si>
  <si>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</si>
  <si>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</si>
  <si>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</si>
  <si>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</si>
  <si>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</si>
  <si>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</si>
  <si>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</si>
  <si>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</si>
  <si>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</si>
  <si>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</si>
  <si>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</si>
  <si>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</si>
  <si>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</si>
  <si>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</si>
  <si>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</si>
  <si>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</si>
  <si>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</si>
  <si>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</si>
  <si>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</si>
  <si>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</si>
  <si>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</si>
  <si>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</si>
  <si>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</si>
  <si>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</si>
  <si>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</si>
  <si>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</si>
  <si>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</si>
  <si>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</si>
  <si>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</si>
  <si>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</si>
  <si>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</si>
  <si>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</si>
  <si>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</si>
  <si>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</si>
  <si>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</si>
  <si>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</si>
  <si>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</si>
  <si>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</si>
  <si>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</si>
  <si>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</si>
  <si>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</si>
  <si>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</si>
  <si>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</si>
  <si>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</si>
  <si>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</si>
  <si>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</si>
  <si>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</si>
  <si>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</si>
  <si>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</si>
  <si>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</si>
  <si>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</si>
  <si>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</si>
  <si>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</si>
  <si>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</si>
  <si>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</si>
  <si>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</si>
  <si>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</si>
  <si>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</si>
  <si>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</si>
  <si>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</si>
  <si>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</si>
  <si>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</si>
  <si>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</si>
  <si>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</si>
  <si>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</si>
  <si>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</si>
  <si>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</si>
  <si>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</si>
  <si>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</si>
  <si>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</si>
  <si>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</si>
  <si>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</si>
  <si>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</si>
  <si>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</si>
  <si>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</si>
  <si>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</si>
  <si>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</si>
  <si>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</si>
  <si>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</si>
  <si>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</si>
  <si>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</si>
  <si>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</si>
  <si>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</si>
  <si>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</si>
  <si>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</si>
  <si>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</si>
  <si>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</si>
  <si>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</si>
  <si>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</si>
  <si>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</si>
  <si>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</si>
  <si>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</si>
  <si>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</si>
  <si>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</si>
  <si>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</si>
  <si>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</si>
  <si>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</si>
  <si>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</si>
  <si>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</si>
  <si>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</si>
  <si>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</si>
  <si>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</si>
  <si>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</si>
  <si>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</si>
  <si>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</si>
  <si>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</si>
  <si>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</si>
  <si>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</si>
  <si>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</si>
  <si>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</si>
  <si>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</si>
  <si>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</si>
  <si>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</si>
  <si>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</si>
  <si>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</si>
  <si>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</si>
  <si>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</si>
  <si>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</si>
  <si>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</si>
  <si>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</si>
  <si>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</si>
  <si>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</si>
  <si>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</si>
  <si>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</si>
  <si>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</si>
  <si>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</si>
  <si>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</si>
  <si>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</si>
  <si>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</si>
  <si>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</si>
  <si>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</si>
  <si>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</si>
  <si>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</si>
  <si>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</si>
  <si>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</si>
  <si>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</si>
  <si>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</si>
  <si>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</si>
  <si>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</si>
  <si>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</si>
  <si>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</si>
  <si>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</si>
  <si>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</si>
  <si>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</si>
  <si>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</si>
  <si>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</si>
  <si>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</si>
  <si>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</si>
  <si>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</si>
  <si>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</si>
  <si>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</si>
  <si>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</si>
  <si>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</si>
  <si>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</si>
  <si>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</si>
  <si>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</si>
  <si>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</si>
  <si>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</si>
  <si>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</si>
  <si>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</si>
  <si>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</si>
  <si>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</si>
  <si>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</si>
  <si>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</si>
  <si>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</si>
  <si>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</si>
  <si>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</si>
  <si>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</si>
  <si>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</si>
  <si>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</si>
  <si>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</si>
  <si>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</si>
  <si>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</si>
  <si>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</si>
  <si>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</si>
  <si>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</si>
  <si>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</si>
  <si>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</si>
  <si>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</si>
  <si>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</si>
  <si>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</si>
  <si>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</si>
  <si>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</si>
  <si>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</si>
  <si>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</si>
  <si>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</si>
  <si>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</si>
  <si>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</si>
  <si>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</si>
  <si>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</si>
  <si>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</si>
  <si>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</si>
  <si>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</si>
  <si>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</si>
  <si>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</si>
  <si>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</si>
  <si>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</si>
  <si>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</si>
  <si>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</si>
  <si>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</si>
  <si>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</si>
  <si>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</si>
  <si>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</si>
  <si>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</si>
  <si>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</si>
  <si>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</si>
  <si>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</si>
  <si>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</si>
  <si>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</si>
  <si>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</si>
  <si>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</si>
  <si>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</si>
  <si>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</si>
  <si>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</si>
  <si>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</si>
  <si>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</si>
  <si>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</si>
  <si>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</si>
  <si>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</si>
  <si>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</si>
  <si>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</si>
  <si>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</si>
  <si>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</si>
  <si>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</si>
  <si>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</si>
  <si>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</si>
  <si>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</si>
  <si>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</si>
  <si>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</si>
  <si>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</si>
  <si>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</si>
  <si>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</si>
  <si>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</si>
  <si>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</si>
  <si>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</si>
  <si>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</si>
  <si>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</si>
  <si>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</si>
  <si>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</si>
  <si>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</si>
  <si>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</si>
  <si>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</si>
  <si>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</si>
  <si>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</si>
  <si>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</si>
  <si>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</si>
  <si>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</si>
  <si>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</si>
  <si>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</si>
  <si>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</si>
  <si>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</si>
  <si>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</si>
  <si>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</si>
  <si>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</si>
  <si>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</si>
  <si>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</si>
  <si>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</si>
  <si>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</si>
  <si>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</si>
  <si>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</si>
  <si>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</si>
  <si>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</si>
  <si>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</si>
  <si>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</si>
  <si>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</si>
  <si>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</si>
  <si>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</si>
  <si>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</si>
  <si>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</si>
  <si>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</si>
  <si>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</si>
  <si>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</si>
  <si>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</si>
  <si>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</si>
  <si>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</si>
  <si>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</si>
  <si>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</si>
  <si>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</si>
  <si>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</si>
  <si>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</si>
  <si>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</si>
  <si>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</si>
  <si>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</si>
  <si>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</si>
  <si>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</si>
  <si>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</si>
  <si>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</si>
  <si>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</si>
  <si>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</si>
  <si>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</si>
  <si>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</si>
  <si>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</si>
  <si>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</si>
  <si>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</si>
  <si>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</si>
  <si>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</si>
  <si>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</si>
  <si>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</si>
  <si>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</si>
  <si>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</si>
  <si>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</si>
  <si>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</si>
  <si>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</si>
  <si>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</si>
  <si>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</si>
  <si>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</si>
  <si>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</si>
  <si>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</si>
  <si>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</si>
  <si>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</si>
  <si>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</si>
  <si>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</si>
  <si>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</si>
  <si>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</si>
  <si>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</si>
  <si>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</si>
  <si>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</si>
  <si>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</si>
  <si>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</si>
  <si>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</si>
  <si>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</si>
  <si>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</si>
  <si>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</si>
  <si>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</si>
  <si>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</si>
  <si>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</si>
  <si>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</si>
  <si>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</si>
  <si>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</si>
  <si>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</si>
  <si>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</si>
  <si>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</si>
  <si>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</si>
  <si>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</si>
  <si>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</si>
  <si>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</si>
  <si>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</si>
  <si>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</si>
  <si>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</si>
  <si>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</si>
  <si>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</si>
  <si>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</si>
  <si>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</si>
  <si>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</si>
  <si>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</si>
  <si>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</si>
  <si>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</si>
  <si>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</si>
  <si>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</si>
  <si>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</si>
  <si>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</si>
  <si>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</si>
  <si>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</si>
  <si>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</si>
  <si>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</si>
  <si>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</si>
  <si>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</si>
  <si>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</si>
  <si>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</si>
  <si>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</si>
  <si>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</si>
  <si>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</si>
  <si>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</si>
  <si>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</si>
  <si>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</si>
  <si>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</si>
  <si>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</si>
  <si>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</si>
  <si>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</si>
  <si>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</si>
  <si>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</si>
  <si>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</si>
  <si>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</si>
  <si>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</si>
  <si>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</si>
  <si>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</si>
  <si>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</si>
  <si>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</si>
  <si>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</si>
  <si>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</si>
  <si>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</si>
  <si>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</si>
  <si>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</si>
  <si>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</si>
  <si>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</si>
  <si>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</si>
  <si>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</si>
  <si>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</si>
  <si>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</si>
  <si>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</si>
  <si>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</si>
  <si>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</si>
  <si>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</si>
  <si>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</si>
  <si>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</si>
  <si>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</si>
  <si>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</si>
  <si>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</si>
  <si>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</si>
  <si>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</si>
  <si>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</si>
  <si>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</si>
  <si>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</si>
  <si>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</si>
  <si>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</si>
  <si>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</si>
  <si>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</si>
  <si>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</si>
  <si>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</si>
  <si>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</si>
  <si>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</si>
  <si>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</si>
  <si>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</si>
  <si>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</si>
  <si>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</si>
  <si>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</si>
  <si>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</si>
  <si>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</si>
  <si>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</si>
  <si>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</si>
  <si>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</si>
  <si>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</si>
  <si>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</si>
  <si>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</si>
  <si>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</si>
  <si>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</si>
  <si>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</si>
  <si>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</si>
  <si>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</si>
  <si>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</si>
  <si>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</si>
  <si>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</si>
  <si>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</si>
  <si>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</si>
  <si>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</si>
  <si>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</si>
  <si>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</si>
  <si>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</si>
  <si>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</si>
  <si>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</si>
  <si>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</si>
  <si>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</si>
  <si>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</si>
  <si>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</si>
  <si>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</si>
  <si>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</si>
  <si>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</si>
  <si>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</si>
  <si>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</si>
  <si>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</si>
  <si>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</si>
  <si>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</si>
  <si>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</si>
  <si>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</si>
  <si>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</si>
  <si>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</si>
  <si>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</si>
  <si>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</si>
  <si>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</si>
  <si>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</si>
  <si>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</si>
  <si>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</si>
  <si>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</si>
  <si>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</si>
  <si>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</si>
  <si>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</si>
  <si>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</si>
  <si>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</si>
  <si>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</si>
  <si>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</si>
  <si>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</si>
  <si>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</si>
  <si>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</si>
  <si>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</si>
  <si>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</si>
  <si>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</si>
  <si>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</si>
  <si>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</si>
  <si>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</si>
  <si>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</si>
  <si>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</si>
  <si>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</si>
  <si>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</si>
  <si>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</si>
  <si>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</si>
  <si>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</si>
  <si>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</si>
  <si>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</si>
  <si>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</si>
  <si>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</si>
  <si>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</si>
  <si>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</si>
  <si>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</si>
  <si>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</si>
  <si>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</si>
  <si>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</si>
  <si>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</si>
  <si>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</si>
  <si>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</si>
  <si>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</si>
  <si>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</si>
  <si>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</si>
  <si>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</si>
  <si>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</si>
  <si>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</si>
  <si>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</si>
  <si>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</si>
  <si>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</si>
  <si>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</si>
  <si>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</si>
  <si>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</si>
  <si>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</si>
  <si>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</si>
  <si>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</si>
  <si>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</si>
  <si>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</si>
  <si>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</si>
  <si>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</si>
  <si>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</si>
  <si>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</si>
  <si>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</si>
  <si>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</si>
  <si>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</si>
  <si>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</si>
  <si>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</si>
  <si>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</si>
  <si>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</si>
  <si>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</si>
  <si>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</si>
  <si>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</si>
  <si>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</si>
  <si>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</si>
  <si>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</si>
  <si>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</si>
  <si>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</si>
  <si>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</si>
  <si>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</si>
  <si>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</si>
  <si>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</si>
  <si>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</si>
  <si>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</si>
  <si>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</si>
  <si>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</si>
  <si>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</si>
  <si>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</si>
  <si>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</si>
  <si>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</si>
  <si>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</si>
  <si>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</si>
  <si>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</si>
  <si>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</si>
  <si>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</si>
  <si>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</si>
  <si>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</si>
  <si>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</si>
  <si>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</si>
  <si>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</si>
  <si>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"АХТУБИНСКАЯ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</si>
  <si>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</si>
  <si>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</si>
  <si>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</si>
  <si>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</si>
  <si>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</si>
  <si>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</si>
  <si>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</si>
  <si>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</si>
  <si>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</si>
  <si>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</si>
  <si>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</si>
  <si>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</si>
  <si>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</si>
  <si>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</si>
  <si>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</si>
  <si>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</si>
  <si>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</si>
  <si>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</si>
  <si>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</si>
  <si>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</si>
  <si>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</si>
  <si>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</si>
  <si>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</si>
  <si>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</si>
  <si>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</si>
  <si>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</si>
  <si>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</si>
  <si>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</si>
  <si>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</si>
  <si>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</si>
  <si>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</si>
  <si>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</si>
  <si>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</si>
  <si>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</si>
  <si>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</si>
  <si>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</si>
  <si>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</si>
  <si>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</si>
  <si>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</si>
  <si>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</si>
  <si>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</si>
  <si>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</si>
  <si>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</si>
  <si>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</si>
  <si>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</si>
  <si>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</si>
  <si>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</si>
  <si>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</si>
  <si>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</si>
  <si>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</si>
  <si>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</si>
  <si>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</si>
  <si>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</si>
  <si>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</si>
  <si>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</si>
  <si>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</si>
  <si>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(16)геронтологические</t>
  </si>
  <si>
    <t>(14)гериатрии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</si>
  <si>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</si>
  <si>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</si>
  <si>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</si>
  <si>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(40)для новорожденных</t>
  </si>
  <si>
    <t>(55)неонатологии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</si>
  <si>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</si>
  <si>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</si>
  <si>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</si>
  <si>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</si>
  <si>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</si>
  <si>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</si>
  <si>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</si>
  <si>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</si>
  <si>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(5)патологии беременности (акушерство и гинекология)</t>
  </si>
  <si>
    <t>(55)педиатрические соматические</t>
  </si>
  <si>
    <t>(68)педиатрии</t>
  </si>
  <si>
    <t>(71)терапевтические</t>
  </si>
  <si>
    <t>(97)терапии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</si>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</sst>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300033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10</v>
      </c>
      <c r="F15" s="28">
        <f t="shared" si="1"/>
        <v>3282</v>
      </c>
      <c r="G15" s="41">
        <v>269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12</v>
      </c>
      <c r="N15" s="28">
        <f t="shared" si="5"/>
        <v>328</v>
      </c>
      <c r="O15" s="45">
        <f t="shared" si="6"/>
        <v>10</v>
      </c>
      <c r="P15" s="28">
        <f t="shared" si="7"/>
        <v>3282</v>
      </c>
      <c r="Q15" s="162">
        <f t="shared" si="8"/>
        <v>269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16</v>
      </c>
      <c r="F16" s="28">
        <f t="shared" si="1"/>
        <v>5029</v>
      </c>
      <c r="G16" s="41">
        <v>762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314</v>
      </c>
      <c r="O16" s="45">
        <f t="shared" si="6"/>
        <v>16</v>
      </c>
      <c r="P16" s="28">
        <f t="shared" si="7"/>
        <v>5029</v>
      </c>
      <c r="Q16" s="162">
        <f t="shared" si="8"/>
        <v>762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9</v>
      </c>
      <c r="F19" s="28">
        <f t="shared" si="1"/>
        <v>2206</v>
      </c>
      <c r="G19" s="41">
        <v>394</v>
      </c>
      <c r="H19" s="44">
        <v>5.6</v>
      </c>
      <c r="I19" s="31">
        <v>245</v>
      </c>
      <c r="J19" s="27">
        <f t="shared" si="2"/>
        <v>0</v>
      </c>
      <c r="K19" s="28">
        <f t="shared" si="3"/>
        <v>62</v>
      </c>
      <c r="L19" s="42">
        <v>11</v>
      </c>
      <c r="M19" s="45">
        <f t="shared" si="4"/>
        <v>6</v>
      </c>
      <c r="N19" s="28">
        <f t="shared" si="5"/>
        <v>252</v>
      </c>
      <c r="O19" s="45">
        <f t="shared" si="6"/>
        <v>9</v>
      </c>
      <c r="P19" s="28">
        <f t="shared" si="7"/>
        <v>2268</v>
      </c>
      <c r="Q19" s="162">
        <f t="shared" si="8"/>
        <v>405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1</v>
      </c>
      <c r="K20" s="28">
        <f t="shared" si="3"/>
        <v>174</v>
      </c>
      <c r="L20" s="42">
        <v>28</v>
      </c>
      <c r="M20" s="45">
        <f t="shared" si="4"/>
        <v>6</v>
      </c>
      <c r="N20" s="28">
        <f t="shared" si="5"/>
        <v>174</v>
      </c>
      <c r="O20" s="45">
        <f t="shared" si="6"/>
        <v>1</v>
      </c>
      <c r="P20" s="28">
        <f t="shared" si="7"/>
        <v>174</v>
      </c>
      <c r="Q20" s="162">
        <f t="shared" si="8"/>
        <v>28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8</v>
      </c>
      <c r="F21" s="28">
        <f>F22+F23</f>
        <v>2191</v>
      </c>
      <c r="G21" s="41">
        <f>G22+G23</f>
        <v>337</v>
      </c>
      <c r="H21" s="47">
        <v>6.5</v>
      </c>
      <c r="I21" s="31">
        <v>281</v>
      </c>
      <c r="J21" s="27">
        <f t="shared" si="2"/>
        <v>13</v>
      </c>
      <c r="K21" s="28">
        <f>K22+K23</f>
        <v>3640</v>
      </c>
      <c r="L21" s="42">
        <f>L22+L23</f>
        <v>560</v>
      </c>
      <c r="M21" s="45">
        <f t="shared" si="4"/>
        <v>7</v>
      </c>
      <c r="N21" s="28">
        <f t="shared" si="5"/>
        <v>278</v>
      </c>
      <c r="O21" s="45">
        <f t="shared" si="6"/>
        <v>21</v>
      </c>
      <c r="P21" s="28">
        <f t="shared" si="7"/>
        <v>5831</v>
      </c>
      <c r="Q21" s="162">
        <f t="shared" si="8"/>
        <v>897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8</v>
      </c>
      <c r="F22" s="28">
        <f t="shared" ref="F22:F66" si="12">ROUND(C22*G22,0)</f>
        <v>2191</v>
      </c>
      <c r="G22" s="41">
        <v>337</v>
      </c>
      <c r="H22" s="44">
        <v>6.5</v>
      </c>
      <c r="I22" s="31">
        <v>281</v>
      </c>
      <c r="J22" s="27">
        <f t="shared" si="2"/>
        <v>13</v>
      </c>
      <c r="K22" s="28">
        <f t="shared" ref="K22:K66" si="13">ROUND(H22*L22,0)</f>
        <v>3640</v>
      </c>
      <c r="L22" s="42">
        <v>560</v>
      </c>
      <c r="M22" s="45">
        <f t="shared" si="4"/>
        <v>7</v>
      </c>
      <c r="N22" s="28">
        <f t="shared" si="5"/>
        <v>278</v>
      </c>
      <c r="O22" s="45">
        <f t="shared" si="6"/>
        <v>21</v>
      </c>
      <c r="P22" s="28">
        <f t="shared" si="7"/>
        <v>5831</v>
      </c>
      <c r="Q22" s="162">
        <f t="shared" si="8"/>
        <v>897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12</v>
      </c>
      <c r="F24" s="28">
        <f t="shared" si="12"/>
        <v>3899</v>
      </c>
      <c r="G24" s="41">
        <v>361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11</v>
      </c>
      <c r="N24" s="28">
        <f t="shared" si="5"/>
        <v>325</v>
      </c>
      <c r="O24" s="45">
        <f t="shared" si="6"/>
        <v>12</v>
      </c>
      <c r="P24" s="28">
        <f t="shared" si="7"/>
        <v>3899</v>
      </c>
      <c r="Q24" s="162">
        <f t="shared" si="8"/>
        <v>361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2</v>
      </c>
      <c r="F25" s="28">
        <f t="shared" si="12"/>
        <v>648</v>
      </c>
      <c r="G25" s="41">
        <v>60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324</v>
      </c>
      <c r="O25" s="45">
        <f t="shared" si="6"/>
        <v>2</v>
      </c>
      <c r="P25" s="28">
        <f t="shared" si="7"/>
        <v>648</v>
      </c>
      <c r="Q25" s="162">
        <f t="shared" si="8"/>
        <v>60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18</v>
      </c>
      <c r="F29" s="28">
        <f t="shared" si="12"/>
        <v>5905</v>
      </c>
      <c r="G29" s="41">
        <v>488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12</v>
      </c>
      <c r="N29" s="28">
        <f t="shared" si="5"/>
        <v>328</v>
      </c>
      <c r="O29" s="45">
        <f t="shared" si="6"/>
        <v>18</v>
      </c>
      <c r="P29" s="28">
        <f t="shared" si="7"/>
        <v>5905</v>
      </c>
      <c r="Q29" s="162">
        <f t="shared" si="8"/>
        <v>488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10</v>
      </c>
      <c r="F30" s="28">
        <f t="shared" si="12"/>
        <v>3279</v>
      </c>
      <c r="G30" s="41">
        <v>271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328</v>
      </c>
      <c r="O30" s="45">
        <f t="shared" si="6"/>
        <v>10</v>
      </c>
      <c r="P30" s="28">
        <f t="shared" si="7"/>
        <v>3279</v>
      </c>
      <c r="Q30" s="162">
        <f t="shared" si="8"/>
        <v>271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12</v>
      </c>
      <c r="F44" s="28">
        <f t="shared" si="12"/>
        <v>3280</v>
      </c>
      <c r="G44" s="41">
        <v>426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77</v>
      </c>
      <c r="L44" s="42">
        <v>10</v>
      </c>
      <c r="M44" s="45">
        <f t="shared" ref="M44:M67" si="15">ROUND(IF(Q44=0,0,P44/Q44),0)</f>
        <v>8</v>
      </c>
      <c r="N44" s="28">
        <f t="shared" ref="N44:N75" si="16">ROUND(IF(O44=0,0,P44/O44),0)</f>
        <v>280</v>
      </c>
      <c r="O44" s="45">
        <f t="shared" ref="O44:O66" si="17">E44+J44</f>
        <v>12</v>
      </c>
      <c r="P44" s="28">
        <f t="shared" ref="P44:P66" si="18">F44+K44</f>
        <v>3357</v>
      </c>
      <c r="Q44" s="162">
        <f t="shared" ref="Q44:Q66" si="19">G44+L44</f>
        <v>436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13</v>
      </c>
      <c r="K46" s="28">
        <f t="shared" si="13"/>
        <v>4104</v>
      </c>
      <c r="L46" s="42">
        <v>513</v>
      </c>
      <c r="M46" s="45">
        <f t="shared" si="15"/>
        <v>8</v>
      </c>
      <c r="N46" s="28">
        <f t="shared" si="16"/>
        <v>316</v>
      </c>
      <c r="O46" s="45">
        <f t="shared" si="17"/>
        <v>13</v>
      </c>
      <c r="P46" s="28">
        <f t="shared" si="18"/>
        <v>4104</v>
      </c>
      <c r="Q46" s="162">
        <f t="shared" si="19"/>
        <v>513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25</v>
      </c>
      <c r="F56" s="28">
        <f t="shared" si="12"/>
        <v>8080</v>
      </c>
      <c r="G56" s="41">
        <v>800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25</v>
      </c>
      <c r="P56" s="28">
        <f t="shared" si="18"/>
        <v>8080</v>
      </c>
      <c r="Q56" s="162">
        <f t="shared" si="19"/>
        <v>800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16</v>
      </c>
      <c r="F59" s="28">
        <f t="shared" si="12"/>
        <v>5306</v>
      </c>
      <c r="G59" s="41">
        <v>478</v>
      </c>
      <c r="H59" s="44">
        <v>7.6</v>
      </c>
      <c r="I59" s="43">
        <v>314</v>
      </c>
      <c r="J59" s="27">
        <f t="shared" si="14"/>
        <v>3</v>
      </c>
      <c r="K59" s="28">
        <f t="shared" si="13"/>
        <v>828</v>
      </c>
      <c r="L59" s="42">
        <v>109</v>
      </c>
      <c r="M59" s="45">
        <f t="shared" si="15"/>
        <v>10</v>
      </c>
      <c r="N59" s="28">
        <f t="shared" si="16"/>
        <v>323</v>
      </c>
      <c r="O59" s="45">
        <f t="shared" si="17"/>
        <v>19</v>
      </c>
      <c r="P59" s="28">
        <f t="shared" si="18"/>
        <v>6134</v>
      </c>
      <c r="Q59" s="162">
        <f t="shared" si="19"/>
        <v>587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7</v>
      </c>
      <c r="F61" s="28">
        <f t="shared" si="12"/>
        <v>2234</v>
      </c>
      <c r="G61" s="41">
        <v>251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319</v>
      </c>
      <c r="O61" s="45">
        <f t="shared" si="17"/>
        <v>7</v>
      </c>
      <c r="P61" s="28">
        <f t="shared" si="18"/>
        <v>2234</v>
      </c>
      <c r="Q61" s="162">
        <f t="shared" si="19"/>
        <v>251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25</v>
      </c>
      <c r="F62" s="28">
        <f t="shared" si="12"/>
        <v>7913</v>
      </c>
      <c r="G62" s="41">
        <v>965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317</v>
      </c>
      <c r="O62" s="45">
        <f t="shared" si="17"/>
        <v>25</v>
      </c>
      <c r="P62" s="28">
        <f t="shared" si="18"/>
        <v>7913</v>
      </c>
      <c r="Q62" s="162">
        <f t="shared" si="19"/>
        <v>965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3</v>
      </c>
      <c r="K63" s="28">
        <f t="shared" si="13"/>
        <v>887</v>
      </c>
      <c r="L63" s="42">
        <v>181</v>
      </c>
      <c r="M63" s="45">
        <f t="shared" si="15"/>
        <v>5</v>
      </c>
      <c r="N63" s="28">
        <f t="shared" si="16"/>
        <v>296</v>
      </c>
      <c r="O63" s="45">
        <f t="shared" si="17"/>
        <v>3</v>
      </c>
      <c r="P63" s="28">
        <f t="shared" si="18"/>
        <v>887</v>
      </c>
      <c r="Q63" s="162">
        <f t="shared" si="19"/>
        <v>181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170</v>
      </c>
      <c r="F67" s="28">
        <f>SUM(F12:F66)-F23-F22</f>
        <v>53252</v>
      </c>
      <c r="G67" s="41">
        <f>SUM(G12:G66)-G23-G22</f>
        <v>5862</v>
      </c>
      <c r="H67" s="44"/>
      <c r="I67" s="43"/>
      <c r="J67" s="27">
        <f>SUM(J12:J66)-J23-J22</f>
        <v>33</v>
      </c>
      <c r="K67" s="28">
        <f>SUM(K12:K66)-K23-K22</f>
        <v>9772</v>
      </c>
      <c r="L67" s="42">
        <f>SUM(L12:L66)-L23-L22</f>
        <v>1412</v>
      </c>
      <c r="M67" s="45">
        <f t="shared" si="15"/>
        <v>9</v>
      </c>
      <c r="N67" s="28">
        <f>SUM(N12:N66)-N23-N22</f>
        <v>4825</v>
      </c>
      <c r="O67" s="45">
        <f>SUM(O12:O66)-O23-O22</f>
        <v>203</v>
      </c>
      <c r="P67" s="28">
        <f>SUM(P12:P66)-P23-P22</f>
        <v>63024</v>
      </c>
      <c r="Q67" s="162">
        <f>G67+L67</f>
        <v>7274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300033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269</v>
      </c>
      <c r="F9" s="50">
        <v>0</v>
      </c>
      <c r="G9" s="72">
        <f t="shared" si="0"/>
        <v>269</v>
      </c>
      <c r="H9" s="69">
        <v>0</v>
      </c>
      <c r="I9" s="36">
        <v>0</v>
      </c>
      <c r="J9" s="73">
        <f t="shared" si="1"/>
        <v>0</v>
      </c>
      <c r="K9" s="37">
        <f t="shared" si="2"/>
        <v>269</v>
      </c>
      <c r="L9" s="37">
        <f t="shared" si="3"/>
        <v>0</v>
      </c>
      <c r="M9" s="64">
        <f t="shared" si="4"/>
        <v>269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762</v>
      </c>
      <c r="F10" s="50">
        <v>0</v>
      </c>
      <c r="G10" s="72">
        <f t="shared" si="0"/>
        <v>762</v>
      </c>
      <c r="H10" s="69">
        <v>0</v>
      </c>
      <c r="I10" s="36">
        <v>0</v>
      </c>
      <c r="J10" s="73">
        <f t="shared" si="1"/>
        <v>0</v>
      </c>
      <c r="K10" s="37">
        <f t="shared" si="2"/>
        <v>762</v>
      </c>
      <c r="L10" s="37">
        <f t="shared" si="3"/>
        <v>0</v>
      </c>
      <c r="M10" s="64">
        <f t="shared" si="4"/>
        <v>762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394</v>
      </c>
      <c r="F13" s="138">
        <v>11</v>
      </c>
      <c r="G13" s="72">
        <f t="shared" si="0"/>
        <v>405</v>
      </c>
      <c r="H13" s="69">
        <v>0</v>
      </c>
      <c r="I13" s="36">
        <v>0</v>
      </c>
      <c r="J13" s="73">
        <f t="shared" si="1"/>
        <v>0</v>
      </c>
      <c r="K13" s="37">
        <f t="shared" si="2"/>
        <v>394</v>
      </c>
      <c r="L13" s="37">
        <f t="shared" si="3"/>
        <v>11</v>
      </c>
      <c r="M13" s="64">
        <f t="shared" si="4"/>
        <v>405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28</v>
      </c>
      <c r="G14" s="72">
        <f t="shared" si="0"/>
        <v>28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28</v>
      </c>
      <c r="M14" s="64">
        <f t="shared" si="4"/>
        <v>28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337</v>
      </c>
      <c r="F15" s="138">
        <v>560</v>
      </c>
      <c r="G15" s="72">
        <f t="shared" si="0"/>
        <v>897</v>
      </c>
      <c r="H15" s="69">
        <v>0</v>
      </c>
      <c r="I15" s="36">
        <v>0</v>
      </c>
      <c r="J15" s="73">
        <f t="shared" si="1"/>
        <v>0</v>
      </c>
      <c r="K15" s="37">
        <f t="shared" si="2"/>
        <v>337</v>
      </c>
      <c r="L15" s="37">
        <f t="shared" si="3"/>
        <v>560</v>
      </c>
      <c r="M15" s="64">
        <f t="shared" si="4"/>
        <v>897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361</v>
      </c>
      <c r="F16" s="138">
        <v>0</v>
      </c>
      <c r="G16" s="72">
        <f t="shared" si="0"/>
        <v>361</v>
      </c>
      <c r="H16" s="69">
        <v>0</v>
      </c>
      <c r="I16" s="36">
        <v>0</v>
      </c>
      <c r="J16" s="73">
        <f t="shared" si="1"/>
        <v>0</v>
      </c>
      <c r="K16" s="37">
        <f t="shared" si="2"/>
        <v>361</v>
      </c>
      <c r="L16" s="37">
        <f t="shared" si="3"/>
        <v>0</v>
      </c>
      <c r="M16" s="64">
        <f t="shared" si="4"/>
        <v>361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60</v>
      </c>
      <c r="F17" s="138">
        <v>0</v>
      </c>
      <c r="G17" s="72">
        <f t="shared" si="0"/>
        <v>60</v>
      </c>
      <c r="H17" s="69">
        <v>0</v>
      </c>
      <c r="I17" s="36">
        <v>0</v>
      </c>
      <c r="J17" s="73">
        <f t="shared" si="1"/>
        <v>0</v>
      </c>
      <c r="K17" s="37">
        <f t="shared" si="2"/>
        <v>60</v>
      </c>
      <c r="L17" s="37">
        <f t="shared" si="3"/>
        <v>0</v>
      </c>
      <c r="M17" s="64">
        <f t="shared" si="4"/>
        <v>60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488</v>
      </c>
      <c r="F21" s="138">
        <v>0</v>
      </c>
      <c r="G21" s="72">
        <f t="shared" si="0"/>
        <v>488</v>
      </c>
      <c r="H21" s="69">
        <v>0</v>
      </c>
      <c r="I21" s="36">
        <v>0</v>
      </c>
      <c r="J21" s="73">
        <f t="shared" si="1"/>
        <v>0</v>
      </c>
      <c r="K21" s="37">
        <f t="shared" si="2"/>
        <v>488</v>
      </c>
      <c r="L21" s="37">
        <f t="shared" si="3"/>
        <v>0</v>
      </c>
      <c r="M21" s="64">
        <f t="shared" si="4"/>
        <v>488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271</v>
      </c>
      <c r="F22" s="138">
        <v>0</v>
      </c>
      <c r="G22" s="72">
        <f t="shared" si="0"/>
        <v>271</v>
      </c>
      <c r="H22" s="70">
        <v>0</v>
      </c>
      <c r="I22" s="36">
        <v>0</v>
      </c>
      <c r="J22" s="73">
        <f t="shared" si="1"/>
        <v>0</v>
      </c>
      <c r="K22" s="37">
        <f t="shared" si="2"/>
        <v>271</v>
      </c>
      <c r="L22" s="37">
        <f t="shared" si="3"/>
        <v>0</v>
      </c>
      <c r="M22" s="64">
        <f t="shared" si="4"/>
        <v>271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426</v>
      </c>
      <c r="F36" s="138">
        <v>10</v>
      </c>
      <c r="G36" s="72">
        <f t="shared" si="0"/>
        <v>436</v>
      </c>
      <c r="H36" s="69">
        <v>0</v>
      </c>
      <c r="I36" s="36">
        <v>0</v>
      </c>
      <c r="J36" s="73">
        <f t="shared" si="1"/>
        <v>0</v>
      </c>
      <c r="K36" s="37">
        <f t="shared" si="2"/>
        <v>426</v>
      </c>
      <c r="L36" s="37">
        <f t="shared" si="3"/>
        <v>10</v>
      </c>
      <c r="M36" s="64">
        <f t="shared" si="4"/>
        <v>436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513</v>
      </c>
      <c r="G38" s="72">
        <f t="shared" ref="G38:G69" si="5">E38+F38</f>
        <v>513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513</v>
      </c>
      <c r="M38" s="64">
        <f t="shared" ref="M38:M69" si="9">K38+L38</f>
        <v>513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800</v>
      </c>
      <c r="F48" s="138">
        <v>0</v>
      </c>
      <c r="G48" s="72">
        <f t="shared" si="5"/>
        <v>800</v>
      </c>
      <c r="H48" s="69">
        <v>0</v>
      </c>
      <c r="I48" s="36">
        <v>0</v>
      </c>
      <c r="J48" s="73">
        <f t="shared" si="6"/>
        <v>0</v>
      </c>
      <c r="K48" s="37">
        <f t="shared" si="7"/>
        <v>800</v>
      </c>
      <c r="L48" s="37">
        <f t="shared" si="8"/>
        <v>0</v>
      </c>
      <c r="M48" s="64">
        <f t="shared" si="9"/>
        <v>800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478</v>
      </c>
      <c r="F51" s="138">
        <v>109</v>
      </c>
      <c r="G51" s="72">
        <f t="shared" si="5"/>
        <v>587</v>
      </c>
      <c r="H51" s="69">
        <v>0</v>
      </c>
      <c r="I51" s="36">
        <v>0</v>
      </c>
      <c r="J51" s="73">
        <f t="shared" si="6"/>
        <v>0</v>
      </c>
      <c r="K51" s="37">
        <f t="shared" si="7"/>
        <v>478</v>
      </c>
      <c r="L51" s="37">
        <f t="shared" si="8"/>
        <v>109</v>
      </c>
      <c r="M51" s="64">
        <f t="shared" si="9"/>
        <v>587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251</v>
      </c>
      <c r="F53" s="138">
        <v>0</v>
      </c>
      <c r="G53" s="72">
        <f t="shared" si="5"/>
        <v>251</v>
      </c>
      <c r="H53" s="69">
        <v>0</v>
      </c>
      <c r="I53" s="36">
        <v>0</v>
      </c>
      <c r="J53" s="73">
        <f t="shared" si="6"/>
        <v>0</v>
      </c>
      <c r="K53" s="37">
        <f t="shared" si="7"/>
        <v>251</v>
      </c>
      <c r="L53" s="37">
        <f t="shared" si="8"/>
        <v>0</v>
      </c>
      <c r="M53" s="64">
        <f t="shared" si="9"/>
        <v>251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965</v>
      </c>
      <c r="F54" s="138">
        <v>0</v>
      </c>
      <c r="G54" s="72">
        <f t="shared" si="5"/>
        <v>965</v>
      </c>
      <c r="H54" s="69">
        <v>0</v>
      </c>
      <c r="I54" s="36">
        <v>0</v>
      </c>
      <c r="J54" s="73">
        <f t="shared" si="6"/>
        <v>0</v>
      </c>
      <c r="K54" s="37">
        <f t="shared" si="7"/>
        <v>965</v>
      </c>
      <c r="L54" s="37">
        <f t="shared" si="8"/>
        <v>0</v>
      </c>
      <c r="M54" s="64">
        <f t="shared" si="9"/>
        <v>965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181</v>
      </c>
      <c r="G55" s="72">
        <f t="shared" si="5"/>
        <v>181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181</v>
      </c>
      <c r="M55" s="64">
        <f t="shared" si="9"/>
        <v>181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5862</v>
      </c>
      <c r="F59" s="138">
        <f t="shared" si="10"/>
        <v>1412</v>
      </c>
      <c r="G59" s="72">
        <f t="shared" si="10"/>
        <v>7274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5862</v>
      </c>
      <c r="L59" s="37">
        <f t="shared" si="10"/>
        <v>1412</v>
      </c>
      <c r="M59" s="64">
        <f t="shared" si="10"/>
        <v>7274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5.75" customHeight="1">
      <c r="D1" s="209" t="s">
        <v>1113</v>
      </c>
      <c r="E1" s="209"/>
      <c r="F1" s="209"/>
    </row>
    <row r="2" spans="1:6">
      <c r="C2" s="115" t="s">
        <v>1027</v>
      </c>
      <c r="D2" s="106">
        <v>300033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1112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1582</v>
      </c>
      <c r="E13" s="111">
        <v>21</v>
      </c>
      <c r="F13" s="112">
        <v>1603</v>
      </c>
    </row>
    <row r="14" spans="1:6">
      <c r="A14" s="144">
        <v>4</v>
      </c>
      <c r="B14" s="110" t="s">
        <v>297</v>
      </c>
      <c r="C14" s="121" t="s">
        <v>61</v>
      </c>
      <c r="D14" s="146">
        <v>646</v>
      </c>
      <c r="E14" s="147">
        <v>10</v>
      </c>
      <c r="F14" s="114">
        <v>656</v>
      </c>
    </row>
    <row r="15" spans="1:6">
      <c r="A15" s="144">
        <v>5</v>
      </c>
      <c r="B15" s="110" t="s">
        <v>298</v>
      </c>
      <c r="C15" s="121" t="s">
        <v>62</v>
      </c>
      <c r="D15" s="146">
        <v>230</v>
      </c>
      <c r="E15" s="147">
        <v>0</v>
      </c>
      <c r="F15" s="114">
        <v>230</v>
      </c>
    </row>
    <row r="16" spans="1:6">
      <c r="A16" s="144">
        <v>6</v>
      </c>
      <c r="B16" s="110" t="s">
        <v>299</v>
      </c>
      <c r="C16" s="121" t="s">
        <v>63</v>
      </c>
      <c r="D16" s="146">
        <v>233</v>
      </c>
      <c r="E16" s="147">
        <v>10</v>
      </c>
      <c r="F16" s="114">
        <v>243</v>
      </c>
    </row>
    <row r="17" spans="1:6">
      <c r="A17" s="144">
        <v>7</v>
      </c>
      <c r="B17" s="110" t="s">
        <v>300</v>
      </c>
      <c r="C17" s="121" t="s">
        <v>64</v>
      </c>
      <c r="D17" s="146">
        <v>99</v>
      </c>
      <c r="E17" s="147">
        <v>1</v>
      </c>
      <c r="F17" s="114">
        <v>100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90</v>
      </c>
      <c r="E20" s="147">
        <v>0</v>
      </c>
      <c r="F20" s="114">
        <v>90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20</v>
      </c>
      <c r="E21" s="147">
        <v>0</v>
      </c>
      <c r="F21" s="114">
        <v>20</v>
      </c>
    </row>
    <row r="22" spans="1:6">
      <c r="A22" s="144">
        <v>12</v>
      </c>
      <c r="B22" s="110" t="s">
        <v>305</v>
      </c>
      <c r="C22" s="121" t="s">
        <v>67</v>
      </c>
      <c r="D22" s="146">
        <v>150</v>
      </c>
      <c r="E22" s="147">
        <v>0</v>
      </c>
      <c r="F22" s="114">
        <v>150</v>
      </c>
    </row>
    <row r="23" spans="1:6">
      <c r="A23" s="144">
        <v>13</v>
      </c>
      <c r="B23" s="110" t="s">
        <v>306</v>
      </c>
      <c r="C23" s="121" t="s">
        <v>849</v>
      </c>
      <c r="D23" s="146">
        <v>40</v>
      </c>
      <c r="E23" s="147">
        <v>0</v>
      </c>
      <c r="F23" s="114">
        <v>40</v>
      </c>
    </row>
    <row r="24" spans="1:6">
      <c r="A24" s="144">
        <v>14</v>
      </c>
      <c r="B24" s="110" t="s">
        <v>307</v>
      </c>
      <c r="C24" s="121" t="s">
        <v>850</v>
      </c>
      <c r="D24" s="146">
        <v>32</v>
      </c>
      <c r="E24" s="147">
        <v>0</v>
      </c>
      <c r="F24" s="114">
        <v>32</v>
      </c>
    </row>
    <row r="25" spans="1:6">
      <c r="A25" s="144">
        <v>15</v>
      </c>
      <c r="B25" s="110" t="s">
        <v>308</v>
      </c>
      <c r="C25" s="121" t="s">
        <v>851</v>
      </c>
      <c r="D25" s="146">
        <v>40</v>
      </c>
      <c r="E25" s="147">
        <v>0</v>
      </c>
      <c r="F25" s="114">
        <v>40</v>
      </c>
    </row>
    <row r="26" spans="1:6">
      <c r="A26" s="144">
        <v>16</v>
      </c>
      <c r="B26" s="110" t="s">
        <v>309</v>
      </c>
      <c r="C26" s="121" t="s">
        <v>852</v>
      </c>
      <c r="D26" s="146">
        <v>1</v>
      </c>
      <c r="E26" s="147">
        <v>0</v>
      </c>
      <c r="F26" s="114">
        <v>1</v>
      </c>
    </row>
    <row r="27" spans="1:6" hidden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thickBot="1">
      <c r="A28" s="144">
        <v>18</v>
      </c>
      <c r="B28" s="110" t="s">
        <v>853</v>
      </c>
      <c r="C28" s="121" t="s">
        <v>917</v>
      </c>
      <c r="D28" s="146">
        <v>1</v>
      </c>
      <c r="E28" s="147">
        <v>0</v>
      </c>
      <c r="F28" s="114">
        <v>1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5</v>
      </c>
      <c r="E31" s="111">
        <v>0</v>
      </c>
      <c r="F31" s="112">
        <v>5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</v>
      </c>
      <c r="E33" s="147">
        <v>0</v>
      </c>
      <c r="F33" s="114">
        <v>5</v>
      </c>
    </row>
    <row r="34" spans="1:6">
      <c r="A34" s="139">
        <v>24</v>
      </c>
      <c r="B34" s="140" t="s">
        <v>313</v>
      </c>
      <c r="C34" s="120" t="s">
        <v>69</v>
      </c>
      <c r="D34" s="111">
        <v>254</v>
      </c>
      <c r="E34" s="111">
        <v>4</v>
      </c>
      <c r="F34" s="112">
        <v>258</v>
      </c>
    </row>
    <row r="35" spans="1:6">
      <c r="A35" s="144">
        <v>25</v>
      </c>
      <c r="B35" s="110" t="s">
        <v>314</v>
      </c>
      <c r="C35" s="121" t="s">
        <v>15</v>
      </c>
      <c r="D35" s="146">
        <v>26</v>
      </c>
      <c r="E35" s="147">
        <v>2</v>
      </c>
      <c r="F35" s="114">
        <v>28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>
      <c r="A37" s="144">
        <v>27</v>
      </c>
      <c r="B37" s="110" t="s">
        <v>316</v>
      </c>
      <c r="C37" s="121" t="s">
        <v>260</v>
      </c>
      <c r="D37" s="146">
        <v>46</v>
      </c>
      <c r="E37" s="147">
        <v>0</v>
      </c>
      <c r="F37" s="114">
        <v>46</v>
      </c>
    </row>
    <row r="38" spans="1:6">
      <c r="A38" s="144">
        <v>28</v>
      </c>
      <c r="B38" s="110" t="s">
        <v>317</v>
      </c>
      <c r="C38" s="121" t="s">
        <v>261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160</v>
      </c>
      <c r="E39" s="147">
        <v>2</v>
      </c>
      <c r="F39" s="114">
        <v>162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82</v>
      </c>
      <c r="E41" s="111">
        <v>20</v>
      </c>
      <c r="F41" s="112">
        <v>102</v>
      </c>
    </row>
    <row r="42" spans="1:6">
      <c r="A42" s="144">
        <v>32</v>
      </c>
      <c r="B42" s="110" t="s">
        <v>321</v>
      </c>
      <c r="C42" s="121" t="s">
        <v>262</v>
      </c>
      <c r="D42" s="146">
        <v>80</v>
      </c>
      <c r="E42" s="147">
        <v>17</v>
      </c>
      <c r="F42" s="114">
        <v>97</v>
      </c>
    </row>
    <row r="43" spans="1:6">
      <c r="A43" s="144">
        <v>33</v>
      </c>
      <c r="B43" s="110" t="s">
        <v>322</v>
      </c>
      <c r="C43" s="122" t="s">
        <v>263</v>
      </c>
      <c r="D43" s="146">
        <v>0</v>
      </c>
      <c r="E43" s="147">
        <v>1</v>
      </c>
      <c r="F43" s="114">
        <v>1</v>
      </c>
    </row>
    <row r="44" spans="1:6">
      <c r="A44" s="144">
        <v>34</v>
      </c>
      <c r="B44" s="110" t="s">
        <v>323</v>
      </c>
      <c r="C44" s="122" t="s">
        <v>17</v>
      </c>
      <c r="D44" s="146">
        <v>0</v>
      </c>
      <c r="E44" s="147">
        <v>2</v>
      </c>
      <c r="F44" s="114">
        <v>2</v>
      </c>
    </row>
    <row r="45" spans="1:6" ht="16.5" thickBot="1">
      <c r="A45" s="144">
        <v>35</v>
      </c>
      <c r="B45" s="110" t="s">
        <v>324</v>
      </c>
      <c r="C45" s="122" t="s">
        <v>920</v>
      </c>
      <c r="D45" s="146">
        <v>2</v>
      </c>
      <c r="E45" s="147">
        <v>0</v>
      </c>
      <c r="F45" s="114">
        <v>2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37</v>
      </c>
      <c r="E48" s="111">
        <v>26</v>
      </c>
      <c r="F48" s="112">
        <v>63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37</v>
      </c>
      <c r="E49" s="147">
        <v>26</v>
      </c>
      <c r="F49" s="114">
        <v>63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19</v>
      </c>
      <c r="F59" s="112">
        <v>19</v>
      </c>
    </row>
    <row r="60" spans="1:6">
      <c r="A60" s="144">
        <v>50</v>
      </c>
      <c r="B60" s="110" t="s">
        <v>334</v>
      </c>
      <c r="C60" s="122" t="s">
        <v>76</v>
      </c>
      <c r="D60" s="146">
        <v>0</v>
      </c>
      <c r="E60" s="147">
        <v>15</v>
      </c>
      <c r="F60" s="114">
        <v>15</v>
      </c>
    </row>
    <row r="61" spans="1:6" hidden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idden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idden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idden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4</v>
      </c>
      <c r="F65" s="114">
        <v>4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34</v>
      </c>
      <c r="F71" s="112">
        <v>34</v>
      </c>
    </row>
    <row r="72" spans="1:6" hidden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30</v>
      </c>
      <c r="F74" s="114">
        <v>30</v>
      </c>
    </row>
    <row r="75" spans="1:6" hidden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idden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idden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4</v>
      </c>
      <c r="F78" s="114">
        <v>4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4</v>
      </c>
      <c r="F79" s="112">
        <v>4</v>
      </c>
    </row>
    <row r="80" spans="1:6" ht="16.5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4</v>
      </c>
      <c r="F80" s="114">
        <v>4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274</v>
      </c>
      <c r="E84" s="111">
        <v>474</v>
      </c>
      <c r="F84" s="112">
        <v>748</v>
      </c>
    </row>
    <row r="85" spans="1:6">
      <c r="A85" s="144">
        <v>75</v>
      </c>
      <c r="B85" s="110" t="s">
        <v>357</v>
      </c>
      <c r="C85" s="122" t="s">
        <v>20</v>
      </c>
      <c r="D85" s="146">
        <v>30</v>
      </c>
      <c r="E85" s="147">
        <v>0</v>
      </c>
      <c r="F85" s="114">
        <v>30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24</v>
      </c>
      <c r="F86" s="114">
        <v>24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16</v>
      </c>
      <c r="E88" s="147">
        <v>0</v>
      </c>
      <c r="F88" s="114">
        <v>16</v>
      </c>
    </row>
    <row r="89" spans="1:6">
      <c r="A89" s="144">
        <v>79</v>
      </c>
      <c r="B89" s="110" t="s">
        <v>361</v>
      </c>
      <c r="C89" s="122" t="s">
        <v>23</v>
      </c>
      <c r="D89" s="146">
        <v>1</v>
      </c>
      <c r="E89" s="147">
        <v>0</v>
      </c>
      <c r="F89" s="114">
        <v>1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18</v>
      </c>
      <c r="E92" s="147">
        <v>0</v>
      </c>
      <c r="F92" s="114">
        <v>18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6</v>
      </c>
      <c r="F93" s="114">
        <v>6</v>
      </c>
    </row>
    <row r="94" spans="1:6">
      <c r="A94" s="144">
        <v>84</v>
      </c>
      <c r="B94" s="110" t="s">
        <v>656</v>
      </c>
      <c r="C94" s="122" t="s">
        <v>264</v>
      </c>
      <c r="D94" s="146">
        <v>209</v>
      </c>
      <c r="E94" s="147">
        <v>0</v>
      </c>
      <c r="F94" s="114">
        <v>209</v>
      </c>
    </row>
    <row r="95" spans="1:6" ht="16.5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444</v>
      </c>
      <c r="F95" s="114">
        <v>444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225</v>
      </c>
      <c r="E104" s="111">
        <v>2</v>
      </c>
      <c r="F104" s="112">
        <v>227</v>
      </c>
    </row>
    <row r="105" spans="1:6">
      <c r="A105" s="144">
        <v>95</v>
      </c>
      <c r="B105" s="110" t="s">
        <v>370</v>
      </c>
      <c r="C105" s="122" t="s">
        <v>736</v>
      </c>
      <c r="D105" s="146">
        <v>54</v>
      </c>
      <c r="E105" s="147">
        <v>0</v>
      </c>
      <c r="F105" s="114">
        <v>54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102</v>
      </c>
      <c r="E107" s="147">
        <v>0</v>
      </c>
      <c r="F107" s="114">
        <v>102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>
      <c r="A109" s="144">
        <v>99</v>
      </c>
      <c r="B109" s="110" t="s">
        <v>374</v>
      </c>
      <c r="C109" s="122" t="s">
        <v>861</v>
      </c>
      <c r="D109" s="146">
        <v>63</v>
      </c>
      <c r="E109" s="147">
        <v>2</v>
      </c>
      <c r="F109" s="114">
        <v>65</v>
      </c>
    </row>
    <row r="110" spans="1:6" hidden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thickBot="1">
      <c r="A111" s="144">
        <v>101</v>
      </c>
      <c r="B111" s="110" t="s">
        <v>669</v>
      </c>
      <c r="C111" s="122" t="s">
        <v>740</v>
      </c>
      <c r="D111" s="146">
        <v>6</v>
      </c>
      <c r="E111" s="147">
        <v>0</v>
      </c>
      <c r="F111" s="114">
        <v>6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20</v>
      </c>
      <c r="E114" s="111">
        <v>0</v>
      </c>
      <c r="F114" s="112">
        <v>20</v>
      </c>
    </row>
    <row r="115" spans="1:6">
      <c r="A115" s="144">
        <v>105</v>
      </c>
      <c r="B115" s="110" t="s">
        <v>377</v>
      </c>
      <c r="C115" s="122" t="s">
        <v>98</v>
      </c>
      <c r="D115" s="146">
        <v>10</v>
      </c>
      <c r="E115" s="147">
        <v>0</v>
      </c>
      <c r="F115" s="114">
        <v>10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10</v>
      </c>
      <c r="E116" s="147">
        <v>0</v>
      </c>
      <c r="F116" s="114">
        <v>10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649</v>
      </c>
      <c r="E119" s="111">
        <v>82</v>
      </c>
      <c r="F119" s="112">
        <v>731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10</v>
      </c>
      <c r="E122" s="147">
        <v>0</v>
      </c>
      <c r="F122" s="114">
        <v>10</v>
      </c>
    </row>
    <row r="123" spans="1:6">
      <c r="A123" s="144">
        <v>113</v>
      </c>
      <c r="B123" s="110" t="s">
        <v>384</v>
      </c>
      <c r="C123" s="122" t="s">
        <v>103</v>
      </c>
      <c r="D123" s="146">
        <v>2</v>
      </c>
      <c r="E123" s="147">
        <v>0</v>
      </c>
      <c r="F123" s="114">
        <v>2</v>
      </c>
    </row>
    <row r="124" spans="1:6">
      <c r="A124" s="144">
        <v>114</v>
      </c>
      <c r="B124" s="110" t="s">
        <v>385</v>
      </c>
      <c r="C124" s="122" t="s">
        <v>925</v>
      </c>
      <c r="D124" s="146">
        <v>20</v>
      </c>
      <c r="E124" s="147">
        <v>0</v>
      </c>
      <c r="F124" s="114">
        <v>20</v>
      </c>
    </row>
    <row r="125" spans="1:6">
      <c r="A125" s="144">
        <v>115</v>
      </c>
      <c r="B125" s="110" t="s">
        <v>386</v>
      </c>
      <c r="C125" s="122" t="s">
        <v>29</v>
      </c>
      <c r="D125" s="146">
        <v>20</v>
      </c>
      <c r="E125" s="147">
        <v>0</v>
      </c>
      <c r="F125" s="114">
        <v>20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12</v>
      </c>
      <c r="E128" s="147">
        <v>76</v>
      </c>
      <c r="F128" s="114">
        <v>88</v>
      </c>
    </row>
    <row r="129" spans="1:6">
      <c r="A129" s="144">
        <v>119</v>
      </c>
      <c r="B129" s="110" t="s">
        <v>390</v>
      </c>
      <c r="C129" s="122" t="s">
        <v>105</v>
      </c>
      <c r="D129" s="146">
        <v>10</v>
      </c>
      <c r="E129" s="147">
        <v>6</v>
      </c>
      <c r="F129" s="114">
        <v>16</v>
      </c>
    </row>
    <row r="130" spans="1:6">
      <c r="A130" s="144">
        <v>120</v>
      </c>
      <c r="B130" s="110" t="s">
        <v>391</v>
      </c>
      <c r="C130" s="122" t="s">
        <v>30</v>
      </c>
      <c r="D130" s="146">
        <v>171</v>
      </c>
      <c r="E130" s="147">
        <v>0</v>
      </c>
      <c r="F130" s="114">
        <v>171</v>
      </c>
    </row>
    <row r="131" spans="1:6">
      <c r="A131" s="144">
        <v>121</v>
      </c>
      <c r="B131" s="110" t="s">
        <v>392</v>
      </c>
      <c r="C131" s="122" t="s">
        <v>31</v>
      </c>
      <c r="D131" s="146">
        <v>50</v>
      </c>
      <c r="E131" s="147">
        <v>0</v>
      </c>
      <c r="F131" s="114">
        <v>50</v>
      </c>
    </row>
    <row r="132" spans="1:6">
      <c r="A132" s="144">
        <v>122</v>
      </c>
      <c r="B132" s="110" t="s">
        <v>393</v>
      </c>
      <c r="C132" s="122" t="s">
        <v>867</v>
      </c>
      <c r="D132" s="146">
        <v>50</v>
      </c>
      <c r="E132" s="147">
        <v>0</v>
      </c>
      <c r="F132" s="114">
        <v>50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304</v>
      </c>
      <c r="E135" s="147">
        <v>0</v>
      </c>
      <c r="F135" s="114">
        <v>304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334</v>
      </c>
      <c r="E142" s="111">
        <v>62</v>
      </c>
      <c r="F142" s="112">
        <v>396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204</v>
      </c>
      <c r="E145" s="147">
        <v>4</v>
      </c>
      <c r="F145" s="114">
        <v>208</v>
      </c>
    </row>
    <row r="146" spans="1:6">
      <c r="A146" s="144">
        <v>136</v>
      </c>
      <c r="B146" s="110" t="s">
        <v>401</v>
      </c>
      <c r="C146" s="122" t="s">
        <v>108</v>
      </c>
      <c r="D146" s="146">
        <v>12</v>
      </c>
      <c r="E146" s="147">
        <v>6</v>
      </c>
      <c r="F146" s="114">
        <v>18</v>
      </c>
    </row>
    <row r="147" spans="1:6">
      <c r="A147" s="144">
        <v>137</v>
      </c>
      <c r="B147" s="110" t="s">
        <v>402</v>
      </c>
      <c r="C147" s="122" t="s">
        <v>109</v>
      </c>
      <c r="D147" s="146">
        <v>90</v>
      </c>
      <c r="E147" s="147">
        <v>48</v>
      </c>
      <c r="F147" s="114">
        <v>138</v>
      </c>
    </row>
    <row r="148" spans="1:6">
      <c r="A148" s="144">
        <v>138</v>
      </c>
      <c r="B148" s="110" t="s">
        <v>403</v>
      </c>
      <c r="C148" s="122" t="s">
        <v>110</v>
      </c>
      <c r="D148" s="146">
        <v>20</v>
      </c>
      <c r="E148" s="147">
        <v>2</v>
      </c>
      <c r="F148" s="114">
        <v>22</v>
      </c>
    </row>
    <row r="149" spans="1:6" hidden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idden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idden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idden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idden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thickBot="1">
      <c r="A154" s="144">
        <v>144</v>
      </c>
      <c r="B154" s="110" t="s">
        <v>409</v>
      </c>
      <c r="C154" s="122" t="s">
        <v>111</v>
      </c>
      <c r="D154" s="146">
        <v>8</v>
      </c>
      <c r="E154" s="147">
        <v>2</v>
      </c>
      <c r="F154" s="114">
        <v>10</v>
      </c>
    </row>
    <row r="155" spans="1:6">
      <c r="A155" s="144">
        <v>145</v>
      </c>
      <c r="B155" s="140" t="s">
        <v>410</v>
      </c>
      <c r="C155" s="120" t="s">
        <v>112</v>
      </c>
      <c r="D155" s="111">
        <v>0</v>
      </c>
      <c r="E155" s="111">
        <v>40</v>
      </c>
      <c r="F155" s="112">
        <v>40</v>
      </c>
    </row>
    <row r="156" spans="1:6">
      <c r="A156" s="144">
        <v>146</v>
      </c>
      <c r="B156" s="110" t="s">
        <v>411</v>
      </c>
      <c r="C156" s="122" t="s">
        <v>113</v>
      </c>
      <c r="D156" s="146">
        <v>0</v>
      </c>
      <c r="E156" s="147">
        <v>15</v>
      </c>
      <c r="F156" s="114">
        <v>15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1.5">
      <c r="A158" s="144">
        <v>148</v>
      </c>
      <c r="B158" s="110" t="s">
        <v>413</v>
      </c>
      <c r="C158" s="122" t="s">
        <v>33</v>
      </c>
      <c r="D158" s="146">
        <v>0</v>
      </c>
      <c r="E158" s="147">
        <v>8</v>
      </c>
      <c r="F158" s="114">
        <v>8</v>
      </c>
    </row>
    <row r="159" spans="1:6" ht="16.5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12</v>
      </c>
      <c r="F159" s="114">
        <v>12</v>
      </c>
    </row>
    <row r="160" spans="1:6">
      <c r="A160" s="144">
        <v>150</v>
      </c>
      <c r="B160" s="140" t="s">
        <v>415</v>
      </c>
      <c r="C160" s="120" t="s">
        <v>116</v>
      </c>
      <c r="D160" s="111">
        <v>0</v>
      </c>
      <c r="E160" s="111">
        <v>3</v>
      </c>
      <c r="F160" s="112">
        <v>3</v>
      </c>
    </row>
    <row r="161" spans="1:6" hidden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2</v>
      </c>
      <c r="F162" s="114">
        <v>2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2</v>
      </c>
      <c r="E163" s="111">
        <v>0</v>
      </c>
      <c r="F163" s="112">
        <v>2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2</v>
      </c>
      <c r="E164" s="111">
        <v>0</v>
      </c>
      <c r="F164" s="112">
        <v>2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23</v>
      </c>
      <c r="E247" s="111">
        <v>22</v>
      </c>
      <c r="F247" s="112">
        <v>45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>
      <c r="A249" s="144">
        <v>239</v>
      </c>
      <c r="B249" s="110" t="s">
        <v>469</v>
      </c>
      <c r="C249" s="122" t="s">
        <v>132</v>
      </c>
      <c r="D249" s="146">
        <v>2</v>
      </c>
      <c r="E249" s="147">
        <v>0</v>
      </c>
      <c r="F249" s="114">
        <v>2</v>
      </c>
    </row>
    <row r="250" spans="1:6">
      <c r="A250" s="144">
        <v>240</v>
      </c>
      <c r="B250" s="110" t="s">
        <v>470</v>
      </c>
      <c r="C250" s="122" t="s">
        <v>133</v>
      </c>
      <c r="D250" s="146">
        <v>0</v>
      </c>
      <c r="E250" s="147">
        <v>14</v>
      </c>
      <c r="F250" s="114">
        <v>14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15</v>
      </c>
      <c r="E251" s="147">
        <v>8</v>
      </c>
      <c r="F251" s="114">
        <v>23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6</v>
      </c>
      <c r="E253" s="147">
        <v>0</v>
      </c>
      <c r="F253" s="114">
        <v>6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76</v>
      </c>
      <c r="F269" s="112">
        <v>76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76</v>
      </c>
      <c r="F271" s="114">
        <v>76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137</v>
      </c>
      <c r="E274" s="111">
        <v>114</v>
      </c>
      <c r="F274" s="112">
        <v>251</v>
      </c>
    </row>
    <row r="275" spans="1:6">
      <c r="A275" s="144">
        <v>265</v>
      </c>
      <c r="B275" s="110" t="s">
        <v>490</v>
      </c>
      <c r="C275" s="122" t="s">
        <v>153</v>
      </c>
      <c r="D275" s="146">
        <v>10</v>
      </c>
      <c r="E275" s="147">
        <v>0</v>
      </c>
      <c r="F275" s="114">
        <v>10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>
      <c r="A277" s="144">
        <v>267</v>
      </c>
      <c r="B277" s="110" t="s">
        <v>492</v>
      </c>
      <c r="C277" s="122" t="s">
        <v>155</v>
      </c>
      <c r="D277" s="146">
        <v>2</v>
      </c>
      <c r="E277" s="147">
        <v>0</v>
      </c>
      <c r="F277" s="114">
        <v>2</v>
      </c>
    </row>
    <row r="278" spans="1:6">
      <c r="A278" s="144">
        <v>268</v>
      </c>
      <c r="B278" s="110" t="s">
        <v>712</v>
      </c>
      <c r="C278" s="122" t="s">
        <v>156</v>
      </c>
      <c r="D278" s="146">
        <v>105</v>
      </c>
      <c r="E278" s="147">
        <v>112</v>
      </c>
      <c r="F278" s="114">
        <v>217</v>
      </c>
    </row>
    <row r="279" spans="1:6">
      <c r="A279" s="144">
        <v>269</v>
      </c>
      <c r="B279" s="110" t="s">
        <v>493</v>
      </c>
      <c r="C279" s="122" t="s">
        <v>157</v>
      </c>
      <c r="D279" s="146">
        <v>20</v>
      </c>
      <c r="E279" s="147">
        <v>0</v>
      </c>
      <c r="F279" s="114">
        <v>20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2</v>
      </c>
      <c r="F280" s="114">
        <v>2</v>
      </c>
    </row>
    <row r="281" spans="1:6">
      <c r="A281" s="144">
        <v>271</v>
      </c>
      <c r="B281" s="140" t="s">
        <v>461</v>
      </c>
      <c r="C281" s="120" t="s">
        <v>159</v>
      </c>
      <c r="D281" s="111">
        <v>9</v>
      </c>
      <c r="E281" s="111">
        <v>4</v>
      </c>
      <c r="F281" s="112">
        <v>13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5</v>
      </c>
      <c r="E283" s="147">
        <v>4</v>
      </c>
      <c r="F283" s="114">
        <v>9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4</v>
      </c>
      <c r="E284" s="147">
        <v>0</v>
      </c>
      <c r="F284" s="114">
        <v>4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165</v>
      </c>
      <c r="E286" s="111">
        <v>0</v>
      </c>
      <c r="F286" s="112">
        <v>165</v>
      </c>
    </row>
    <row r="287" spans="1:6">
      <c r="A287" s="144">
        <v>277</v>
      </c>
      <c r="B287" s="110" t="s">
        <v>499</v>
      </c>
      <c r="C287" s="122" t="s">
        <v>42</v>
      </c>
      <c r="D287" s="146">
        <v>54</v>
      </c>
      <c r="E287" s="147">
        <v>0</v>
      </c>
      <c r="F287" s="114">
        <v>54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>
      <c r="A289" s="144">
        <v>279</v>
      </c>
      <c r="B289" s="110" t="s">
        <v>501</v>
      </c>
      <c r="C289" s="122" t="s">
        <v>44</v>
      </c>
      <c r="D289" s="146">
        <v>110</v>
      </c>
      <c r="E289" s="147">
        <v>0</v>
      </c>
      <c r="F289" s="114">
        <v>110</v>
      </c>
    </row>
    <row r="290" spans="1:6" hidden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idden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idden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idden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idden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thickBot="1">
      <c r="A295" s="144">
        <v>285</v>
      </c>
      <c r="B295" s="110" t="s">
        <v>507</v>
      </c>
      <c r="C295" s="122" t="s">
        <v>978</v>
      </c>
      <c r="D295" s="146">
        <v>1</v>
      </c>
      <c r="E295" s="147">
        <v>0</v>
      </c>
      <c r="F295" s="114">
        <v>1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649</v>
      </c>
      <c r="E306" s="111">
        <v>221</v>
      </c>
      <c r="F306" s="112">
        <v>870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60</v>
      </c>
      <c r="E307" s="147">
        <v>107</v>
      </c>
      <c r="F307" s="114">
        <v>167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8</v>
      </c>
      <c r="E308" s="147">
        <v>0</v>
      </c>
      <c r="F308" s="114">
        <v>8</v>
      </c>
    </row>
    <row r="309" spans="1:6">
      <c r="A309" s="144">
        <v>299</v>
      </c>
      <c r="B309" s="110" t="s">
        <v>513</v>
      </c>
      <c r="C309" s="122" t="s">
        <v>48</v>
      </c>
      <c r="D309" s="146">
        <v>110</v>
      </c>
      <c r="E309" s="147">
        <v>40</v>
      </c>
      <c r="F309" s="114">
        <v>150</v>
      </c>
    </row>
    <row r="310" spans="1:6">
      <c r="A310" s="144">
        <v>300</v>
      </c>
      <c r="B310" s="110" t="s">
        <v>514</v>
      </c>
      <c r="C310" s="122" t="s">
        <v>49</v>
      </c>
      <c r="D310" s="146">
        <v>130</v>
      </c>
      <c r="E310" s="147">
        <v>0</v>
      </c>
      <c r="F310" s="114">
        <v>130</v>
      </c>
    </row>
    <row r="311" spans="1:6">
      <c r="A311" s="144">
        <v>301</v>
      </c>
      <c r="B311" s="110" t="s">
        <v>515</v>
      </c>
      <c r="C311" s="122" t="s">
        <v>993</v>
      </c>
      <c r="D311" s="146">
        <v>90</v>
      </c>
      <c r="E311" s="147">
        <v>0</v>
      </c>
      <c r="F311" s="114">
        <v>90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107</v>
      </c>
      <c r="E312" s="147">
        <v>0</v>
      </c>
      <c r="F312" s="114">
        <v>107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40</v>
      </c>
      <c r="E314" s="147">
        <v>0</v>
      </c>
      <c r="F314" s="114">
        <v>40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40</v>
      </c>
      <c r="E316" s="147">
        <v>60</v>
      </c>
      <c r="F316" s="114">
        <v>100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44</v>
      </c>
      <c r="E317" s="147">
        <v>0</v>
      </c>
      <c r="F317" s="114">
        <v>44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20</v>
      </c>
      <c r="E318" s="147">
        <v>14</v>
      </c>
      <c r="F318" s="114">
        <v>34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11</v>
      </c>
      <c r="E321" s="111">
        <v>0</v>
      </c>
      <c r="F321" s="112">
        <v>11</v>
      </c>
    </row>
    <row r="322" spans="1:6" hidden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1.5">
      <c r="A324" s="144">
        <v>314</v>
      </c>
      <c r="B324" s="110" t="s">
        <v>527</v>
      </c>
      <c r="C324" s="122" t="s">
        <v>173</v>
      </c>
      <c r="D324" s="146">
        <v>10</v>
      </c>
      <c r="E324" s="147">
        <v>0</v>
      </c>
      <c r="F324" s="114">
        <v>10</v>
      </c>
    </row>
    <row r="325" spans="1:6" ht="32.25" thickBot="1">
      <c r="A325" s="144">
        <v>315</v>
      </c>
      <c r="B325" s="110" t="s">
        <v>528</v>
      </c>
      <c r="C325" s="122" t="s">
        <v>174</v>
      </c>
      <c r="D325" s="146">
        <v>1</v>
      </c>
      <c r="E325" s="147">
        <v>0</v>
      </c>
      <c r="F325" s="114">
        <v>1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259</v>
      </c>
      <c r="E327" s="111">
        <v>39</v>
      </c>
      <c r="F327" s="112">
        <v>298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10</v>
      </c>
      <c r="E329" s="147">
        <v>0</v>
      </c>
      <c r="F329" s="114">
        <v>10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12</v>
      </c>
      <c r="E330" s="147">
        <v>2</v>
      </c>
      <c r="F330" s="114">
        <v>14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30</v>
      </c>
      <c r="E331" s="147">
        <v>12</v>
      </c>
      <c r="F331" s="114">
        <v>42</v>
      </c>
    </row>
    <row r="332" spans="1:6">
      <c r="A332" s="144">
        <v>322</v>
      </c>
      <c r="B332" s="110" t="s">
        <v>534</v>
      </c>
      <c r="C332" s="122" t="s">
        <v>180</v>
      </c>
      <c r="D332" s="146">
        <v>30</v>
      </c>
      <c r="E332" s="147">
        <v>2</v>
      </c>
      <c r="F332" s="114">
        <v>32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100</v>
      </c>
      <c r="E333" s="147">
        <v>10</v>
      </c>
      <c r="F333" s="114">
        <v>110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35</v>
      </c>
      <c r="E336" s="147">
        <v>7</v>
      </c>
      <c r="F336" s="114">
        <v>42</v>
      </c>
    </row>
    <row r="337" spans="1:6">
      <c r="A337" s="144">
        <v>327</v>
      </c>
      <c r="B337" s="110" t="s">
        <v>539</v>
      </c>
      <c r="C337" s="122" t="s">
        <v>998</v>
      </c>
      <c r="D337" s="146">
        <v>4</v>
      </c>
      <c r="E337" s="147">
        <v>4</v>
      </c>
      <c r="F337" s="114">
        <v>8</v>
      </c>
    </row>
    <row r="338" spans="1:6">
      <c r="A338" s="144">
        <v>328</v>
      </c>
      <c r="B338" s="110" t="s">
        <v>540</v>
      </c>
      <c r="C338" s="122" t="s">
        <v>999</v>
      </c>
      <c r="D338" s="146">
        <v>32</v>
      </c>
      <c r="E338" s="147">
        <v>0</v>
      </c>
      <c r="F338" s="114">
        <v>32</v>
      </c>
    </row>
    <row r="339" spans="1:6">
      <c r="A339" s="144">
        <v>329</v>
      </c>
      <c r="B339" s="110" t="s">
        <v>541</v>
      </c>
      <c r="C339" s="122" t="s">
        <v>1000</v>
      </c>
      <c r="D339" s="146">
        <v>3</v>
      </c>
      <c r="E339" s="147">
        <v>2</v>
      </c>
      <c r="F339" s="114">
        <v>5</v>
      </c>
    </row>
    <row r="340" spans="1:6" ht="16.5" thickBot="1">
      <c r="A340" s="144">
        <v>330</v>
      </c>
      <c r="B340" s="110" t="s">
        <v>542</v>
      </c>
      <c r="C340" s="122" t="s">
        <v>1001</v>
      </c>
      <c r="D340" s="146">
        <v>3</v>
      </c>
      <c r="E340" s="147">
        <v>0</v>
      </c>
      <c r="F340" s="114">
        <v>3</v>
      </c>
    </row>
    <row r="341" spans="1:6">
      <c r="A341" s="144">
        <v>331</v>
      </c>
      <c r="B341" s="140" t="s">
        <v>467</v>
      </c>
      <c r="C341" s="120" t="s">
        <v>184</v>
      </c>
      <c r="D341" s="111">
        <v>283</v>
      </c>
      <c r="E341" s="111">
        <v>60</v>
      </c>
      <c r="F341" s="112">
        <v>343</v>
      </c>
    </row>
    <row r="342" spans="1:6">
      <c r="A342" s="144">
        <v>332</v>
      </c>
      <c r="B342" s="110" t="s">
        <v>543</v>
      </c>
      <c r="C342" s="122" t="s">
        <v>50</v>
      </c>
      <c r="D342" s="146">
        <v>90</v>
      </c>
      <c r="E342" s="147">
        <v>30</v>
      </c>
      <c r="F342" s="114">
        <v>120</v>
      </c>
    </row>
    <row r="343" spans="1:6">
      <c r="A343" s="144">
        <v>333</v>
      </c>
      <c r="B343" s="110" t="s">
        <v>544</v>
      </c>
      <c r="C343" s="122" t="s">
        <v>230</v>
      </c>
      <c r="D343" s="146">
        <v>73</v>
      </c>
      <c r="E343" s="147">
        <v>4</v>
      </c>
      <c r="F343" s="114">
        <v>77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16</v>
      </c>
      <c r="E345" s="147">
        <v>0</v>
      </c>
      <c r="F345" s="114">
        <v>16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20</v>
      </c>
      <c r="E346" s="147">
        <v>26</v>
      </c>
      <c r="F346" s="114">
        <v>46</v>
      </c>
    </row>
    <row r="347" spans="1:6">
      <c r="A347" s="144">
        <v>337</v>
      </c>
      <c r="B347" s="110" t="s">
        <v>548</v>
      </c>
      <c r="C347" s="122" t="s">
        <v>186</v>
      </c>
      <c r="D347" s="146">
        <v>8</v>
      </c>
      <c r="E347" s="147">
        <v>0</v>
      </c>
      <c r="F347" s="114">
        <v>8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>
      <c r="A349" s="144">
        <v>339</v>
      </c>
      <c r="B349" s="110" t="s">
        <v>550</v>
      </c>
      <c r="C349" s="122" t="s">
        <v>188</v>
      </c>
      <c r="D349" s="146">
        <v>2</v>
      </c>
      <c r="E349" s="147">
        <v>0</v>
      </c>
      <c r="F349" s="114">
        <v>2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60</v>
      </c>
      <c r="E351" s="147">
        <v>0</v>
      </c>
      <c r="F351" s="114">
        <v>60</v>
      </c>
    </row>
    <row r="352" spans="1:6">
      <c r="A352" s="144">
        <v>342</v>
      </c>
      <c r="B352" s="110" t="s">
        <v>553</v>
      </c>
      <c r="C352" s="122" t="s">
        <v>191</v>
      </c>
      <c r="D352" s="146">
        <v>6</v>
      </c>
      <c r="E352" s="147">
        <v>0</v>
      </c>
      <c r="F352" s="114">
        <v>6</v>
      </c>
    </row>
    <row r="353" spans="1:6" ht="16.5" thickBot="1">
      <c r="A353" s="144">
        <v>343</v>
      </c>
      <c r="B353" s="110" t="s">
        <v>554</v>
      </c>
      <c r="C353" s="122" t="s">
        <v>192</v>
      </c>
      <c r="D353" s="146">
        <v>8</v>
      </c>
      <c r="E353" s="147">
        <v>0</v>
      </c>
      <c r="F353" s="114">
        <v>8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265</v>
      </c>
      <c r="E358" s="111">
        <v>68</v>
      </c>
      <c r="F358" s="112">
        <v>333</v>
      </c>
    </row>
    <row r="359" spans="1:6">
      <c r="A359" s="144">
        <v>349</v>
      </c>
      <c r="B359" s="110" t="s">
        <v>559</v>
      </c>
      <c r="C359" s="122" t="s">
        <v>53</v>
      </c>
      <c r="D359" s="146">
        <v>4</v>
      </c>
      <c r="E359" s="147">
        <v>0</v>
      </c>
      <c r="F359" s="114">
        <v>4</v>
      </c>
    </row>
    <row r="360" spans="1:6">
      <c r="A360" s="144">
        <v>350</v>
      </c>
      <c r="B360" s="110" t="s">
        <v>560</v>
      </c>
      <c r="C360" s="122" t="s">
        <v>878</v>
      </c>
      <c r="D360" s="146">
        <v>20</v>
      </c>
      <c r="E360" s="147">
        <v>30</v>
      </c>
      <c r="F360" s="114">
        <v>50</v>
      </c>
    </row>
    <row r="361" spans="1:6">
      <c r="A361" s="144">
        <v>351</v>
      </c>
      <c r="B361" s="110" t="s">
        <v>561</v>
      </c>
      <c r="C361" s="122" t="s">
        <v>879</v>
      </c>
      <c r="D361" s="146">
        <v>53</v>
      </c>
      <c r="E361" s="147">
        <v>16</v>
      </c>
      <c r="F361" s="114">
        <v>69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146</v>
      </c>
      <c r="E370" s="147">
        <v>10</v>
      </c>
      <c r="F370" s="114">
        <v>156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2</v>
      </c>
      <c r="E372" s="147">
        <v>0</v>
      </c>
      <c r="F372" s="114">
        <v>2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2</v>
      </c>
      <c r="E374" s="147">
        <v>0</v>
      </c>
      <c r="F374" s="114">
        <v>2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14</v>
      </c>
      <c r="E375" s="147">
        <v>2</v>
      </c>
      <c r="F375" s="114">
        <v>16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24</v>
      </c>
      <c r="E376" s="147">
        <v>10</v>
      </c>
      <c r="F376" s="114">
        <v>34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215</v>
      </c>
      <c r="E378" s="111">
        <v>2</v>
      </c>
      <c r="F378" s="112">
        <v>217</v>
      </c>
    </row>
    <row r="379" spans="1:6">
      <c r="A379" s="144">
        <v>369</v>
      </c>
      <c r="B379" s="110" t="s">
        <v>579</v>
      </c>
      <c r="C379" s="122" t="s">
        <v>1003</v>
      </c>
      <c r="D379" s="146">
        <v>6</v>
      </c>
      <c r="E379" s="147">
        <v>0</v>
      </c>
      <c r="F379" s="114">
        <v>6</v>
      </c>
    </row>
    <row r="380" spans="1:6">
      <c r="A380" s="144">
        <v>370</v>
      </c>
      <c r="B380" s="110" t="s">
        <v>580</v>
      </c>
      <c r="C380" s="122" t="s">
        <v>1004</v>
      </c>
      <c r="D380" s="146">
        <v>56</v>
      </c>
      <c r="E380" s="147">
        <v>0</v>
      </c>
      <c r="F380" s="114">
        <v>56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>
      <c r="A383" s="144">
        <v>373</v>
      </c>
      <c r="B383" s="110" t="s">
        <v>583</v>
      </c>
      <c r="C383" s="122" t="s">
        <v>1007</v>
      </c>
      <c r="D383" s="146">
        <v>2</v>
      </c>
      <c r="E383" s="147">
        <v>0</v>
      </c>
      <c r="F383" s="114">
        <v>2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>
      <c r="A386" s="144">
        <v>376</v>
      </c>
      <c r="B386" s="110" t="s">
        <v>586</v>
      </c>
      <c r="C386" s="122" t="s">
        <v>204</v>
      </c>
      <c r="D386" s="146">
        <v>0</v>
      </c>
      <c r="E386" s="147">
        <v>2</v>
      </c>
      <c r="F386" s="114">
        <v>2</v>
      </c>
    </row>
    <row r="387" spans="1:6">
      <c r="A387" s="144">
        <v>377</v>
      </c>
      <c r="B387" s="110" t="s">
        <v>587</v>
      </c>
      <c r="C387" s="122" t="s">
        <v>205</v>
      </c>
      <c r="D387" s="146">
        <v>4</v>
      </c>
      <c r="E387" s="147">
        <v>0</v>
      </c>
      <c r="F387" s="114">
        <v>4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64</v>
      </c>
      <c r="E389" s="147">
        <v>0</v>
      </c>
      <c r="F389" s="114">
        <v>64</v>
      </c>
    </row>
    <row r="390" spans="1:6">
      <c r="A390" s="144">
        <v>380</v>
      </c>
      <c r="B390" s="110" t="s">
        <v>590</v>
      </c>
      <c r="C390" s="122" t="s">
        <v>884</v>
      </c>
      <c r="D390" s="146">
        <v>16</v>
      </c>
      <c r="E390" s="147">
        <v>0</v>
      </c>
      <c r="F390" s="114">
        <v>16</v>
      </c>
    </row>
    <row r="391" spans="1:6" hidden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>
      <c r="A392" s="144">
        <v>382</v>
      </c>
      <c r="B392" s="110" t="s">
        <v>592</v>
      </c>
      <c r="C392" s="122" t="s">
        <v>886</v>
      </c>
      <c r="D392" s="146">
        <v>60</v>
      </c>
      <c r="E392" s="147">
        <v>0</v>
      </c>
      <c r="F392" s="114">
        <v>60</v>
      </c>
    </row>
    <row r="393" spans="1:6">
      <c r="A393" s="144">
        <v>383</v>
      </c>
      <c r="B393" s="110" t="s">
        <v>593</v>
      </c>
      <c r="C393" s="122" t="s">
        <v>207</v>
      </c>
      <c r="D393" s="146">
        <v>2</v>
      </c>
      <c r="E393" s="147">
        <v>0</v>
      </c>
      <c r="F393" s="114">
        <v>2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5</v>
      </c>
      <c r="E398" s="147">
        <v>0</v>
      </c>
      <c r="F398" s="114">
        <v>5</v>
      </c>
    </row>
    <row r="399" spans="1:6">
      <c r="A399" s="144">
        <v>389</v>
      </c>
      <c r="B399" s="140" t="s">
        <v>596</v>
      </c>
      <c r="C399" s="120" t="s">
        <v>210</v>
      </c>
      <c r="D399" s="111">
        <v>6</v>
      </c>
      <c r="E399" s="111">
        <v>12</v>
      </c>
      <c r="F399" s="112">
        <v>18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>
      <c r="A401" s="144">
        <v>391</v>
      </c>
      <c r="B401" s="110" t="s">
        <v>598</v>
      </c>
      <c r="C401" s="122" t="s">
        <v>212</v>
      </c>
      <c r="D401" s="146">
        <v>2</v>
      </c>
      <c r="E401" s="147">
        <v>0</v>
      </c>
      <c r="F401" s="114">
        <v>2</v>
      </c>
    </row>
    <row r="402" spans="1:6">
      <c r="A402" s="144">
        <v>392</v>
      </c>
      <c r="B402" s="110" t="s">
        <v>599</v>
      </c>
      <c r="C402" s="122" t="s">
        <v>213</v>
      </c>
      <c r="D402" s="146">
        <v>0</v>
      </c>
      <c r="E402" s="147">
        <v>6</v>
      </c>
      <c r="F402" s="114">
        <v>6</v>
      </c>
    </row>
    <row r="403" spans="1:6">
      <c r="A403" s="144">
        <v>393</v>
      </c>
      <c r="B403" s="110" t="s">
        <v>600</v>
      </c>
      <c r="C403" s="122" t="s">
        <v>214</v>
      </c>
      <c r="D403" s="146">
        <v>0</v>
      </c>
      <c r="E403" s="147">
        <v>2</v>
      </c>
      <c r="F403" s="114">
        <v>2</v>
      </c>
    </row>
    <row r="404" spans="1:6">
      <c r="A404" s="144">
        <v>394</v>
      </c>
      <c r="B404" s="110" t="s">
        <v>601</v>
      </c>
      <c r="C404" s="122" t="s">
        <v>215</v>
      </c>
      <c r="D404" s="146">
        <v>1</v>
      </c>
      <c r="E404" s="147">
        <v>4</v>
      </c>
      <c r="F404" s="114">
        <v>5</v>
      </c>
    </row>
    <row r="405" spans="1:6" hidden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396</v>
      </c>
      <c r="B406" s="110" t="s">
        <v>603</v>
      </c>
      <c r="C406" s="122" t="s">
        <v>217</v>
      </c>
      <c r="D406" s="146">
        <v>1</v>
      </c>
      <c r="E406" s="147">
        <v>0</v>
      </c>
      <c r="F406" s="114">
        <v>1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2</v>
      </c>
      <c r="E408" s="111">
        <v>0</v>
      </c>
      <c r="F408" s="112">
        <v>2</v>
      </c>
    </row>
    <row r="409" spans="1:6" ht="32.25" thickBot="1">
      <c r="A409" s="144">
        <v>399</v>
      </c>
      <c r="B409" s="110" t="s">
        <v>611</v>
      </c>
      <c r="C409" s="122" t="s">
        <v>56</v>
      </c>
      <c r="D409" s="146">
        <v>2</v>
      </c>
      <c r="E409" s="147">
        <v>0</v>
      </c>
      <c r="F409" s="114">
        <v>2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82</v>
      </c>
      <c r="E414" s="111">
        <v>2</v>
      </c>
      <c r="F414" s="112">
        <v>84</v>
      </c>
    </row>
    <row r="415" spans="1:6">
      <c r="A415" s="144">
        <v>405</v>
      </c>
      <c r="B415" s="110" t="s">
        <v>892</v>
      </c>
      <c r="C415" s="122" t="s">
        <v>893</v>
      </c>
      <c r="D415" s="146">
        <v>8</v>
      </c>
      <c r="E415" s="147">
        <v>0</v>
      </c>
      <c r="F415" s="114">
        <v>8</v>
      </c>
    </row>
    <row r="416" spans="1:6">
      <c r="A416" s="144">
        <v>406</v>
      </c>
      <c r="B416" s="110" t="s">
        <v>894</v>
      </c>
      <c r="C416" s="122" t="s">
        <v>895</v>
      </c>
      <c r="D416" s="146">
        <v>70</v>
      </c>
      <c r="E416" s="147">
        <v>0</v>
      </c>
      <c r="F416" s="114">
        <v>70</v>
      </c>
    </row>
    <row r="417" spans="1:6">
      <c r="A417" s="144">
        <v>407</v>
      </c>
      <c r="B417" s="110" t="s">
        <v>896</v>
      </c>
      <c r="C417" s="122" t="s">
        <v>897</v>
      </c>
      <c r="D417" s="146">
        <v>2</v>
      </c>
      <c r="E417" s="147">
        <v>0</v>
      </c>
      <c r="F417" s="114">
        <v>2</v>
      </c>
    </row>
    <row r="418" spans="1:6">
      <c r="A418" s="144">
        <v>408</v>
      </c>
      <c r="B418" s="110" t="s">
        <v>898</v>
      </c>
      <c r="C418" s="122" t="s">
        <v>899</v>
      </c>
      <c r="D418" s="146">
        <v>2</v>
      </c>
      <c r="E418" s="147">
        <v>0</v>
      </c>
      <c r="F418" s="114">
        <v>2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2</v>
      </c>
      <c r="F421" s="114">
        <v>2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23</v>
      </c>
      <c r="E424" s="111">
        <v>4</v>
      </c>
      <c r="F424" s="112">
        <v>27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>
      <c r="A427" s="144">
        <v>417</v>
      </c>
      <c r="B427" s="110" t="s">
        <v>715</v>
      </c>
      <c r="C427" s="122" t="s">
        <v>750</v>
      </c>
      <c r="D427" s="146">
        <v>10</v>
      </c>
      <c r="E427" s="147">
        <v>4</v>
      </c>
      <c r="F427" s="114">
        <v>14</v>
      </c>
    </row>
    <row r="428" spans="1:6" ht="31.5">
      <c r="A428" s="144">
        <v>418</v>
      </c>
      <c r="B428" s="110" t="s">
        <v>617</v>
      </c>
      <c r="C428" s="122" t="s">
        <v>225</v>
      </c>
      <c r="D428" s="146">
        <v>10</v>
      </c>
      <c r="E428" s="147">
        <v>0</v>
      </c>
      <c r="F428" s="114">
        <v>10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2.25" thickBot="1">
      <c r="A435" s="144">
        <v>425</v>
      </c>
      <c r="B435" s="110" t="s">
        <v>621</v>
      </c>
      <c r="C435" s="122" t="s">
        <v>795</v>
      </c>
      <c r="D435" s="146">
        <v>2</v>
      </c>
      <c r="E435" s="147">
        <v>0</v>
      </c>
      <c r="F435" s="114">
        <v>2</v>
      </c>
    </row>
    <row r="436" spans="1:6" ht="32.25" hidden="1" thickBot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2.25" hidden="1" thickBot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2.25" hidden="1" thickBot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t="16.5" hidden="1" thickBot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2.25" hidden="1" thickBot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2.25" hidden="1" thickBot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2.25" hidden="1" thickBot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2.25" hidden="1" thickBot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2.25" hidden="1" thickBot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2.25" hidden="1" thickBot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2.25" hidden="1" thickBot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2.25" hidden="1" thickBot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2.25" hidden="1" thickBot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2.25" hidden="1" thickBot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2.25" hidden="1" thickBot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2.25" hidden="1" thickBot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2.25" hidden="1" thickBot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2.25" hidden="1" thickBot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2.25" hidden="1" thickBot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2.25" hidden="1" thickBot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2.25" hidden="1" thickBot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2.25" hidden="1" thickBot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2.25" hidden="1" thickBot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2.25" hidden="1" thickBot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2.25" hidden="1" thickBot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2.25" hidden="1" thickBot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2.25" hidden="1" thickBot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t="16.5" hidden="1" thickBot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t="16.5" hidden="1" thickBot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2.25" hidden="1" thickBot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2.25" hidden="1" thickBot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2.25" hidden="1" thickBot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2.25" hidden="1" thickBot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2.25" hidden="1" thickBot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2.25" hidden="1" thickBot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2.25" hidden="1" thickBot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t="16.5" hidden="1" thickBot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t="16.5" hidden="1" thickBot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t="16.5" hidden="1" thickBot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2.25" hidden="1" thickBot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2.25" hidden="1" thickBot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2.25" hidden="1" thickBot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2.25" hidden="1" thickBot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2.25" hidden="1" thickBot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8" hidden="1" thickBot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t="16.5" hidden="1" thickBot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2.25" hidden="1" thickBot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t="16.5" hidden="1" thickBot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2.25" hidden="1" thickBot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2.25" hidden="1" thickBot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2.25" hidden="1" thickBot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2.25" hidden="1" thickBot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2.25" hidden="1" thickBot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2.25" hidden="1" thickBot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8" hidden="1" thickBot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2.25" hidden="1" thickBot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2.25" hidden="1" thickBot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2.25" hidden="1" thickBot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8" hidden="1" thickBot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8" hidden="1" thickBot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>
      <c r="A496" s="110">
        <v>486</v>
      </c>
      <c r="B496" s="155" t="s">
        <v>641</v>
      </c>
      <c r="C496" s="120" t="s">
        <v>291</v>
      </c>
      <c r="D496" s="111">
        <v>269</v>
      </c>
      <c r="E496" s="111">
        <v>0</v>
      </c>
      <c r="F496" s="112">
        <v>269</v>
      </c>
    </row>
    <row r="497" spans="1:6">
      <c r="A497" s="110">
        <v>487</v>
      </c>
      <c r="B497" s="110" t="s">
        <v>642</v>
      </c>
      <c r="C497" s="156" t="s">
        <v>652</v>
      </c>
      <c r="D497" s="157">
        <v>269</v>
      </c>
      <c r="E497" s="147">
        <v>0</v>
      </c>
      <c r="F497" s="158">
        <v>269</v>
      </c>
    </row>
    <row r="498" spans="1:6">
      <c r="A498" s="110"/>
      <c r="B498" s="110" t="s">
        <v>11</v>
      </c>
      <c r="C498" s="159"/>
      <c r="D498" s="110">
        <v>5862</v>
      </c>
      <c r="E498" s="110">
        <v>1412</v>
      </c>
      <c r="F498" s="110">
        <v>7274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 603"/>
        <filter val="10"/>
        <filter val="100"/>
        <filter val="102"/>
        <filter val="107"/>
        <filter val="11"/>
        <filter val="110"/>
        <filter val="12"/>
        <filter val="120"/>
        <filter val="13"/>
        <filter val="130"/>
        <filter val="138"/>
        <filter val="14"/>
        <filter val="15"/>
        <filter val="150"/>
        <filter val="156"/>
        <filter val="16"/>
        <filter val="162"/>
        <filter val="165"/>
        <filter val="167"/>
        <filter val="171"/>
        <filter val="18"/>
        <filter val="19"/>
        <filter val="2"/>
        <filter val="20"/>
        <filter val="208"/>
        <filter val="209"/>
        <filter val="217"/>
        <filter val="22"/>
        <filter val="227"/>
        <filter val="23"/>
        <filter val="230"/>
        <filter val="24"/>
        <filter val="243"/>
        <filter val="251"/>
        <filter val="258"/>
        <filter val="269"/>
        <filter val="27"/>
        <filter val="28"/>
        <filter val="298"/>
        <filter val="3"/>
        <filter val="30"/>
        <filter val="304"/>
        <filter val="32"/>
        <filter val="333"/>
        <filter val="34"/>
        <filter val="343"/>
        <filter val="396"/>
        <filter val="4"/>
        <filter val="40"/>
        <filter val="42"/>
        <filter val="44"/>
        <filter val="444"/>
        <filter val="45"/>
        <filter val="46"/>
        <filter val="5"/>
        <filter val="50"/>
        <filter val="54"/>
        <filter val="56"/>
        <filter val="6"/>
        <filter val="60"/>
        <filter val="63"/>
        <filter val="64"/>
        <filter val="65"/>
        <filter val="656"/>
        <filter val="69"/>
        <filter val="70"/>
        <filter val="7274"/>
        <filter val="731"/>
        <filter val="748"/>
        <filter val="76"/>
        <filter val="77"/>
        <filter val="8"/>
        <filter val="84"/>
        <filter val="870"/>
        <filter val="88"/>
        <filter val="9"/>
        <filter val="90"/>
        <filter val="97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269</v>
      </c>
      <c r="E495" s="111">
        <v>0</v>
      </c>
      <c r="F495" s="112">
        <v>269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269</v>
      </c>
      <c r="E496" s="147">
        <v>0</v>
      </c>
      <c r="F496" s="158">
        <v>269</v>
      </c>
    </row>
    <row r="497" spans="1:6" ht="15.75">
      <c r="A497" s="110"/>
      <c r="B497" s="110" t="s">
        <v>11</v>
      </c>
      <c r="C497" s="159"/>
      <c r="D497" s="110">
        <v>269</v>
      </c>
      <c r="E497" s="110">
        <v>0</v>
      </c>
      <c r="F497" s="110">
        <v>269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762</v>
      </c>
      <c r="E12" s="111">
        <v>0</v>
      </c>
      <c r="F12" s="112">
        <v>762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158</v>
      </c>
      <c r="E13" s="147">
        <v>0</v>
      </c>
      <c r="F13" s="114">
        <v>158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230</v>
      </c>
      <c r="E14" s="147">
        <v>0</v>
      </c>
      <c r="F14" s="114">
        <v>230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90</v>
      </c>
      <c r="E19" s="147">
        <v>0</v>
      </c>
      <c r="F19" s="114">
        <v>90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20</v>
      </c>
      <c r="E20" s="147">
        <v>0</v>
      </c>
      <c r="F20" s="114">
        <v>20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150</v>
      </c>
      <c r="E21" s="147">
        <v>0</v>
      </c>
      <c r="F21" s="114">
        <v>150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40</v>
      </c>
      <c r="E22" s="147">
        <v>0</v>
      </c>
      <c r="F22" s="114">
        <v>40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32</v>
      </c>
      <c r="E23" s="147">
        <v>0</v>
      </c>
      <c r="F23" s="114">
        <v>32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40</v>
      </c>
      <c r="E24" s="147">
        <v>0</v>
      </c>
      <c r="F24" s="114">
        <v>40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1</v>
      </c>
      <c r="E25" s="147">
        <v>0</v>
      </c>
      <c r="F25" s="114">
        <v>1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1</v>
      </c>
      <c r="E27" s="147">
        <v>0</v>
      </c>
      <c r="F27" s="114">
        <v>1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762</v>
      </c>
      <c r="E497" s="110">
        <v>0</v>
      </c>
      <c r="F497" s="110">
        <v>762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394</v>
      </c>
      <c r="E12" s="111">
        <v>11</v>
      </c>
      <c r="F12" s="112">
        <v>405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62</v>
      </c>
      <c r="E13" s="147">
        <v>0</v>
      </c>
      <c r="F13" s="114">
        <v>62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233</v>
      </c>
      <c r="E15" s="147">
        <v>10</v>
      </c>
      <c r="F15" s="114">
        <v>243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99</v>
      </c>
      <c r="E16" s="147">
        <v>1</v>
      </c>
      <c r="F16" s="114">
        <v>100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394</v>
      </c>
      <c r="E497" s="110">
        <v>11</v>
      </c>
      <c r="F497" s="110">
        <v>405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28</v>
      </c>
      <c r="F154" s="112">
        <v>28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15</v>
      </c>
      <c r="F155" s="114">
        <v>15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8</v>
      </c>
      <c r="F157" s="114">
        <v>8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2</v>
      </c>
      <c r="F158" s="114">
        <v>2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3</v>
      </c>
      <c r="F159" s="112">
        <v>3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28</v>
      </c>
      <c r="F497" s="110">
        <v>28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222</v>
      </c>
      <c r="E83" s="111">
        <v>430</v>
      </c>
      <c r="F83" s="112">
        <v>652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30</v>
      </c>
      <c r="E84" s="147">
        <v>0</v>
      </c>
      <c r="F84" s="114">
        <v>30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24</v>
      </c>
      <c r="F85" s="114">
        <v>24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16</v>
      </c>
      <c r="E87" s="147">
        <v>0</v>
      </c>
      <c r="F87" s="114">
        <v>16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6</v>
      </c>
      <c r="E91" s="147">
        <v>0</v>
      </c>
      <c r="F91" s="114">
        <v>6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6</v>
      </c>
      <c r="F92" s="114">
        <v>6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170</v>
      </c>
      <c r="E93" s="147">
        <v>0</v>
      </c>
      <c r="F93" s="114">
        <v>170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400</v>
      </c>
      <c r="F94" s="114">
        <v>400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95</v>
      </c>
      <c r="E273" s="111">
        <v>100</v>
      </c>
      <c r="F273" s="112">
        <v>195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95</v>
      </c>
      <c r="E277" s="147">
        <v>100</v>
      </c>
      <c r="F277" s="114">
        <v>195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20</v>
      </c>
      <c r="E305" s="111">
        <v>30</v>
      </c>
      <c r="F305" s="112">
        <v>50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20</v>
      </c>
      <c r="E315" s="147">
        <v>30</v>
      </c>
      <c r="F315" s="114">
        <v>50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337</v>
      </c>
      <c r="E497" s="110">
        <v>560</v>
      </c>
      <c r="F497" s="110">
        <v>897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160</v>
      </c>
      <c r="E103" s="111">
        <v>0</v>
      </c>
      <c r="F103" s="112">
        <v>160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100</v>
      </c>
      <c r="E106" s="147">
        <v>0</v>
      </c>
      <c r="F106" s="114">
        <v>100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60</v>
      </c>
      <c r="E108" s="147">
        <v>0</v>
      </c>
      <c r="F108" s="114">
        <v>60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4</v>
      </c>
      <c r="E280" s="111">
        <v>0</v>
      </c>
      <c r="F280" s="112">
        <v>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4</v>
      </c>
      <c r="E283" s="147">
        <v>0</v>
      </c>
      <c r="F283" s="114">
        <v>4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197</v>
      </c>
      <c r="E305" s="111">
        <v>0</v>
      </c>
      <c r="F305" s="112">
        <v>197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50</v>
      </c>
      <c r="E310" s="147">
        <v>0</v>
      </c>
      <c r="F310" s="114">
        <v>50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107</v>
      </c>
      <c r="E311" s="147">
        <v>0</v>
      </c>
      <c r="F311" s="114">
        <v>107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40</v>
      </c>
      <c r="E313" s="147">
        <v>0</v>
      </c>
      <c r="F313" s="114">
        <v>40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361</v>
      </c>
      <c r="E497" s="110">
        <v>0</v>
      </c>
      <c r="F497" s="110">
        <v>361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60</v>
      </c>
      <c r="E103" s="111">
        <v>0</v>
      </c>
      <c r="F103" s="112">
        <v>60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54</v>
      </c>
      <c r="E104" s="147">
        <v>0</v>
      </c>
      <c r="F104" s="114">
        <v>54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6</v>
      </c>
      <c r="E110" s="147">
        <v>0</v>
      </c>
      <c r="F110" s="114">
        <v>6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60</v>
      </c>
      <c r="E497" s="110">
        <v>0</v>
      </c>
      <c r="F497" s="110">
        <v>60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280</v>
      </c>
      <c r="E118" s="111">
        <v>0</v>
      </c>
      <c r="F118" s="112">
        <v>280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8</v>
      </c>
      <c r="E121" s="147">
        <v>0</v>
      </c>
      <c r="F121" s="114">
        <v>8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2</v>
      </c>
      <c r="E122" s="147">
        <v>0</v>
      </c>
      <c r="F122" s="114">
        <v>2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20</v>
      </c>
      <c r="E123" s="147">
        <v>0</v>
      </c>
      <c r="F123" s="114">
        <v>20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20</v>
      </c>
      <c r="E124" s="147">
        <v>0</v>
      </c>
      <c r="F124" s="114">
        <v>20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10</v>
      </c>
      <c r="E127" s="147">
        <v>0</v>
      </c>
      <c r="F127" s="114">
        <v>10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8</v>
      </c>
      <c r="E128" s="147">
        <v>0</v>
      </c>
      <c r="F128" s="114">
        <v>8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212</v>
      </c>
      <c r="E134" s="147">
        <v>0</v>
      </c>
      <c r="F134" s="114">
        <v>212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208</v>
      </c>
      <c r="E141" s="111">
        <v>0</v>
      </c>
      <c r="F141" s="112">
        <v>208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200</v>
      </c>
      <c r="E144" s="147">
        <v>0</v>
      </c>
      <c r="F144" s="114">
        <v>200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8</v>
      </c>
      <c r="E153" s="147">
        <v>0</v>
      </c>
      <c r="F153" s="114">
        <v>8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488</v>
      </c>
      <c r="E497" s="110">
        <v>0</v>
      </c>
      <c r="F497" s="110">
        <v>488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271</v>
      </c>
      <c r="E118" s="111">
        <v>0</v>
      </c>
      <c r="F118" s="112">
        <v>271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171</v>
      </c>
      <c r="E129" s="147">
        <v>0</v>
      </c>
      <c r="F129" s="114">
        <v>171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50</v>
      </c>
      <c r="E130" s="147">
        <v>0</v>
      </c>
      <c r="F130" s="114">
        <v>50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50</v>
      </c>
      <c r="E131" s="147">
        <v>0</v>
      </c>
      <c r="F131" s="114">
        <v>50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271</v>
      </c>
      <c r="E497" s="110">
        <v>0</v>
      </c>
      <c r="F497" s="110">
        <v>271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426</v>
      </c>
      <c r="E12" s="111">
        <v>10</v>
      </c>
      <c r="F12" s="112">
        <v>436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426</v>
      </c>
      <c r="E13" s="147">
        <v>10</v>
      </c>
      <c r="F13" s="114">
        <v>436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426</v>
      </c>
      <c r="E497" s="110">
        <v>10</v>
      </c>
      <c r="F497" s="110">
        <v>436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4</v>
      </c>
      <c r="F33" s="112">
        <v>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2</v>
      </c>
      <c r="F34" s="114">
        <v>2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2</v>
      </c>
      <c r="F38" s="114">
        <v>2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20</v>
      </c>
      <c r="F40" s="112">
        <v>20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17</v>
      </c>
      <c r="F41" s="114">
        <v>17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1</v>
      </c>
      <c r="F42" s="114">
        <v>1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2</v>
      </c>
      <c r="F43" s="114">
        <v>2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24</v>
      </c>
      <c r="F47" s="112">
        <v>24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24</v>
      </c>
      <c r="F48" s="114">
        <v>24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4</v>
      </c>
      <c r="F78" s="112">
        <v>4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4</v>
      </c>
      <c r="F79" s="114">
        <v>4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44</v>
      </c>
      <c r="F83" s="112">
        <v>44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44</v>
      </c>
      <c r="F94" s="114">
        <v>44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2</v>
      </c>
      <c r="F103" s="112">
        <v>2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2</v>
      </c>
      <c r="F108" s="114">
        <v>2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82</v>
      </c>
      <c r="F118" s="112">
        <v>82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76</v>
      </c>
      <c r="F127" s="114">
        <v>76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6</v>
      </c>
      <c r="F128" s="114">
        <v>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2</v>
      </c>
      <c r="F141" s="112">
        <v>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2</v>
      </c>
      <c r="F153" s="114">
        <v>2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12</v>
      </c>
      <c r="F154" s="112">
        <v>12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10</v>
      </c>
      <c r="F158" s="114">
        <v>10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2</v>
      </c>
      <c r="F161" s="114">
        <v>2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22</v>
      </c>
      <c r="F246" s="112">
        <v>22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14</v>
      </c>
      <c r="F249" s="114">
        <v>14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8</v>
      </c>
      <c r="F250" s="114">
        <v>8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36</v>
      </c>
      <c r="F268" s="112">
        <v>36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36</v>
      </c>
      <c r="F270" s="114">
        <v>36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14</v>
      </c>
      <c r="F273" s="112">
        <v>14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12</v>
      </c>
      <c r="F277" s="114">
        <v>12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2</v>
      </c>
      <c r="F279" s="114">
        <v>2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4</v>
      </c>
      <c r="F280" s="112">
        <v>4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4</v>
      </c>
      <c r="F282" s="114">
        <v>4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187</v>
      </c>
      <c r="F305" s="112">
        <v>187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105</v>
      </c>
      <c r="F306" s="114">
        <v>105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40</v>
      </c>
      <c r="F308" s="114">
        <v>40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30</v>
      </c>
      <c r="F315" s="114">
        <v>30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12</v>
      </c>
      <c r="F317" s="114">
        <v>12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50</v>
      </c>
      <c r="F340" s="112">
        <v>50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30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20</v>
      </c>
      <c r="F345" s="114">
        <v>20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2</v>
      </c>
      <c r="F413" s="112">
        <v>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2</v>
      </c>
      <c r="F420" s="114">
        <v>2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4</v>
      </c>
      <c r="F423" s="112">
        <v>4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4</v>
      </c>
      <c r="F426" s="114">
        <v>4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513</v>
      </c>
      <c r="F497" s="110">
        <v>513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1102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1103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</v>
      </c>
      <c r="E30" s="111">
        <v>0</v>
      </c>
      <c r="F30" s="112">
        <v>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</v>
      </c>
      <c r="E32" s="147">
        <v>0</v>
      </c>
      <c r="F32" s="114">
        <v>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140</v>
      </c>
      <c r="E33" s="111">
        <v>0</v>
      </c>
      <c r="F33" s="112">
        <v>140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20</v>
      </c>
      <c r="E34" s="147">
        <v>0</v>
      </c>
      <c r="F34" s="114">
        <v>20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40</v>
      </c>
      <c r="E36" s="147">
        <v>0</v>
      </c>
      <c r="F36" s="114">
        <v>40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20</v>
      </c>
      <c r="E37" s="147">
        <v>0</v>
      </c>
      <c r="F37" s="114">
        <v>20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60</v>
      </c>
      <c r="E38" s="147">
        <v>0</v>
      </c>
      <c r="F38" s="114">
        <v>60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82</v>
      </c>
      <c r="E40" s="111">
        <v>0</v>
      </c>
      <c r="F40" s="112">
        <v>82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80</v>
      </c>
      <c r="E41" s="147">
        <v>0</v>
      </c>
      <c r="F41" s="114">
        <v>80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2</v>
      </c>
      <c r="E44" s="147">
        <v>0</v>
      </c>
      <c r="F44" s="114">
        <v>2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10</v>
      </c>
      <c r="E47" s="111">
        <v>0</v>
      </c>
      <c r="F47" s="112">
        <v>10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10</v>
      </c>
      <c r="E48" s="147">
        <v>0</v>
      </c>
      <c r="F48" s="114">
        <v>10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42</v>
      </c>
      <c r="E83" s="111">
        <v>0</v>
      </c>
      <c r="F83" s="112">
        <v>42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1</v>
      </c>
      <c r="E88" s="147">
        <v>0</v>
      </c>
      <c r="F88" s="114">
        <v>1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39</v>
      </c>
      <c r="E93" s="147">
        <v>0</v>
      </c>
      <c r="F93" s="114">
        <v>39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5</v>
      </c>
      <c r="E103" s="111">
        <v>0</v>
      </c>
      <c r="F103" s="112">
        <v>5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2</v>
      </c>
      <c r="E106" s="147">
        <v>0</v>
      </c>
      <c r="F106" s="114">
        <v>2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3</v>
      </c>
      <c r="E108" s="147">
        <v>0</v>
      </c>
      <c r="F108" s="114">
        <v>3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98</v>
      </c>
      <c r="E118" s="111">
        <v>0</v>
      </c>
      <c r="F118" s="112">
        <v>98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2</v>
      </c>
      <c r="E121" s="147">
        <v>0</v>
      </c>
      <c r="F121" s="114">
        <v>2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2</v>
      </c>
      <c r="E127" s="147">
        <v>0</v>
      </c>
      <c r="F127" s="114">
        <v>2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2</v>
      </c>
      <c r="E128" s="147">
        <v>0</v>
      </c>
      <c r="F128" s="114">
        <v>2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92</v>
      </c>
      <c r="E134" s="147">
        <v>0</v>
      </c>
      <c r="F134" s="114">
        <v>92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2</v>
      </c>
      <c r="E163" s="111">
        <v>0</v>
      </c>
      <c r="F163" s="112">
        <v>2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40</v>
      </c>
      <c r="E273" s="111">
        <v>0</v>
      </c>
      <c r="F273" s="112">
        <v>40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10</v>
      </c>
      <c r="E274" s="147">
        <v>0</v>
      </c>
      <c r="F274" s="114">
        <v>10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10</v>
      </c>
      <c r="E277" s="147">
        <v>0</v>
      </c>
      <c r="F277" s="114">
        <v>10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20</v>
      </c>
      <c r="E278" s="147">
        <v>0</v>
      </c>
      <c r="F278" s="114">
        <v>20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5</v>
      </c>
      <c r="E280" s="111">
        <v>0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5</v>
      </c>
      <c r="E282" s="147">
        <v>0</v>
      </c>
      <c r="F282" s="114">
        <v>5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232</v>
      </c>
      <c r="E305" s="111">
        <v>0</v>
      </c>
      <c r="F305" s="112">
        <v>232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50</v>
      </c>
      <c r="E306" s="147">
        <v>0</v>
      </c>
      <c r="F306" s="114">
        <v>50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30</v>
      </c>
      <c r="E308" s="147">
        <v>0</v>
      </c>
      <c r="F308" s="114">
        <v>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30</v>
      </c>
      <c r="E309" s="147">
        <v>0</v>
      </c>
      <c r="F309" s="114">
        <v>30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40</v>
      </c>
      <c r="E310" s="147">
        <v>0</v>
      </c>
      <c r="F310" s="114">
        <v>40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20</v>
      </c>
      <c r="E315" s="147">
        <v>0</v>
      </c>
      <c r="F315" s="114">
        <v>20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44</v>
      </c>
      <c r="E316" s="147">
        <v>0</v>
      </c>
      <c r="F316" s="114">
        <v>44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18</v>
      </c>
      <c r="E317" s="147">
        <v>0</v>
      </c>
      <c r="F317" s="114">
        <v>18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32</v>
      </c>
      <c r="E340" s="111">
        <v>0</v>
      </c>
      <c r="F340" s="112">
        <v>32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2</v>
      </c>
      <c r="E342" s="147">
        <v>0</v>
      </c>
      <c r="F342" s="114">
        <v>2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</v>
      </c>
      <c r="E357" s="111">
        <v>0</v>
      </c>
      <c r="F357" s="112">
        <v>2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2</v>
      </c>
      <c r="E369" s="147">
        <v>0</v>
      </c>
      <c r="F369" s="114">
        <v>2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82</v>
      </c>
      <c r="E413" s="111">
        <v>0</v>
      </c>
      <c r="F413" s="112">
        <v>82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8</v>
      </c>
      <c r="E414" s="147">
        <v>0</v>
      </c>
      <c r="F414" s="114">
        <v>8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70</v>
      </c>
      <c r="E415" s="147">
        <v>0</v>
      </c>
      <c r="F415" s="114">
        <v>70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2</v>
      </c>
      <c r="E416" s="147">
        <v>0</v>
      </c>
      <c r="F416" s="114">
        <v>2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2</v>
      </c>
      <c r="E417" s="147">
        <v>0</v>
      </c>
      <c r="F417" s="114">
        <v>2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23</v>
      </c>
      <c r="E423" s="111">
        <v>0</v>
      </c>
      <c r="F423" s="112">
        <v>23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10</v>
      </c>
      <c r="E426" s="147">
        <v>0</v>
      </c>
      <c r="F426" s="114">
        <v>10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10</v>
      </c>
      <c r="E427" s="147">
        <v>0</v>
      </c>
      <c r="F427" s="114">
        <v>10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2</v>
      </c>
      <c r="E434" s="147">
        <v>0</v>
      </c>
      <c r="F434" s="114">
        <v>2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800</v>
      </c>
      <c r="E497" s="110">
        <v>0</v>
      </c>
      <c r="F497" s="110">
        <v>800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126</v>
      </c>
      <c r="E141" s="111">
        <v>60</v>
      </c>
      <c r="F141" s="112">
        <v>186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</v>
      </c>
      <c r="E144" s="147">
        <v>4</v>
      </c>
      <c r="F144" s="114">
        <v>8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12</v>
      </c>
      <c r="E145" s="147">
        <v>6</v>
      </c>
      <c r="F145" s="114">
        <v>18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90</v>
      </c>
      <c r="E146" s="147">
        <v>48</v>
      </c>
      <c r="F146" s="114">
        <v>138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20</v>
      </c>
      <c r="E147" s="147">
        <v>2</v>
      </c>
      <c r="F147" s="114">
        <v>22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6</v>
      </c>
      <c r="E320" s="111">
        <v>0</v>
      </c>
      <c r="F320" s="112">
        <v>6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6</v>
      </c>
      <c r="E323" s="147">
        <v>0</v>
      </c>
      <c r="F323" s="114">
        <v>6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247</v>
      </c>
      <c r="E326" s="111">
        <v>39</v>
      </c>
      <c r="F326" s="112">
        <v>286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10</v>
      </c>
      <c r="E328" s="147">
        <v>0</v>
      </c>
      <c r="F328" s="114">
        <v>10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12</v>
      </c>
      <c r="E329" s="147">
        <v>2</v>
      </c>
      <c r="F329" s="114">
        <v>14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30</v>
      </c>
      <c r="E330" s="147">
        <v>12</v>
      </c>
      <c r="F330" s="114">
        <v>42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30</v>
      </c>
      <c r="E331" s="147">
        <v>2</v>
      </c>
      <c r="F331" s="114">
        <v>32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100</v>
      </c>
      <c r="E332" s="147">
        <v>10</v>
      </c>
      <c r="F332" s="114">
        <v>110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35</v>
      </c>
      <c r="E335" s="147">
        <v>7</v>
      </c>
      <c r="F335" s="114">
        <v>42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4</v>
      </c>
      <c r="E336" s="147">
        <v>4</v>
      </c>
      <c r="F336" s="114">
        <v>8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20</v>
      </c>
      <c r="E337" s="147">
        <v>0</v>
      </c>
      <c r="F337" s="114">
        <v>20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3</v>
      </c>
      <c r="E338" s="147">
        <v>2</v>
      </c>
      <c r="F338" s="114">
        <v>5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3</v>
      </c>
      <c r="E339" s="147">
        <v>0</v>
      </c>
      <c r="F339" s="114">
        <v>3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99</v>
      </c>
      <c r="E357" s="111">
        <v>10</v>
      </c>
      <c r="F357" s="112">
        <v>109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13</v>
      </c>
      <c r="E360" s="147">
        <v>8</v>
      </c>
      <c r="F360" s="114">
        <v>21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74</v>
      </c>
      <c r="E369" s="147">
        <v>0</v>
      </c>
      <c r="F369" s="114">
        <v>74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12</v>
      </c>
      <c r="E375" s="147">
        <v>2</v>
      </c>
      <c r="F375" s="114">
        <v>14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478</v>
      </c>
      <c r="E497" s="110">
        <v>109</v>
      </c>
      <c r="F497" s="110">
        <v>587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1107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251</v>
      </c>
      <c r="E340" s="111">
        <v>0</v>
      </c>
      <c r="F340" s="112">
        <v>251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60</v>
      </c>
      <c r="E341" s="147">
        <v>0</v>
      </c>
      <c r="F341" s="114">
        <v>60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71</v>
      </c>
      <c r="E342" s="147">
        <v>0</v>
      </c>
      <c r="F342" s="114">
        <v>71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16</v>
      </c>
      <c r="E344" s="147">
        <v>0</v>
      </c>
      <c r="F344" s="114">
        <v>16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20</v>
      </c>
      <c r="E345" s="147">
        <v>0</v>
      </c>
      <c r="F345" s="114">
        <v>20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8</v>
      </c>
      <c r="E346" s="147">
        <v>0</v>
      </c>
      <c r="F346" s="114">
        <v>8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2</v>
      </c>
      <c r="E348" s="147">
        <v>0</v>
      </c>
      <c r="F348" s="114">
        <v>2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60</v>
      </c>
      <c r="E350" s="147">
        <v>0</v>
      </c>
      <c r="F350" s="114">
        <v>60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6</v>
      </c>
      <c r="E351" s="147">
        <v>0</v>
      </c>
      <c r="F351" s="114">
        <v>6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8</v>
      </c>
      <c r="E352" s="147">
        <v>0</v>
      </c>
      <c r="F352" s="114">
        <v>8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251</v>
      </c>
      <c r="E497" s="110">
        <v>0</v>
      </c>
      <c r="F497" s="110">
        <v>251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1108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1109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114</v>
      </c>
      <c r="E33" s="111">
        <v>0</v>
      </c>
      <c r="F33" s="112">
        <v>114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6</v>
      </c>
      <c r="E34" s="147">
        <v>0</v>
      </c>
      <c r="F34" s="114">
        <v>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6</v>
      </c>
      <c r="E36" s="147">
        <v>0</v>
      </c>
      <c r="F36" s="114">
        <v>6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100</v>
      </c>
      <c r="E38" s="147">
        <v>0</v>
      </c>
      <c r="F38" s="114">
        <v>100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27</v>
      </c>
      <c r="E47" s="111">
        <v>0</v>
      </c>
      <c r="F47" s="112">
        <v>27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27</v>
      </c>
      <c r="E48" s="147">
        <v>0</v>
      </c>
      <c r="F48" s="114">
        <v>27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10</v>
      </c>
      <c r="E83" s="111">
        <v>0</v>
      </c>
      <c r="F83" s="112">
        <v>10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10</v>
      </c>
      <c r="E91" s="147">
        <v>0</v>
      </c>
      <c r="F91" s="114">
        <v>10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20</v>
      </c>
      <c r="E113" s="111">
        <v>0</v>
      </c>
      <c r="F113" s="112">
        <v>20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10</v>
      </c>
      <c r="E114" s="147">
        <v>0</v>
      </c>
      <c r="F114" s="114">
        <v>10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10</v>
      </c>
      <c r="E115" s="147">
        <v>0</v>
      </c>
      <c r="F115" s="114">
        <v>10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23</v>
      </c>
      <c r="E246" s="111">
        <v>0</v>
      </c>
      <c r="F246" s="112">
        <v>23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2</v>
      </c>
      <c r="E248" s="147">
        <v>0</v>
      </c>
      <c r="F248" s="114">
        <v>2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15</v>
      </c>
      <c r="E250" s="147">
        <v>0</v>
      </c>
      <c r="F250" s="114">
        <v>15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6</v>
      </c>
      <c r="E252" s="147">
        <v>0</v>
      </c>
      <c r="F252" s="114">
        <v>6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2</v>
      </c>
      <c r="E276" s="147">
        <v>0</v>
      </c>
      <c r="F276" s="114">
        <v>2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165</v>
      </c>
      <c r="E285" s="111">
        <v>0</v>
      </c>
      <c r="F285" s="112">
        <v>165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54</v>
      </c>
      <c r="E286" s="147">
        <v>0</v>
      </c>
      <c r="F286" s="114">
        <v>54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110</v>
      </c>
      <c r="E288" s="147">
        <v>0</v>
      </c>
      <c r="F288" s="114">
        <v>110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1</v>
      </c>
      <c r="E294" s="147">
        <v>0</v>
      </c>
      <c r="F294" s="114">
        <v>1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200</v>
      </c>
      <c r="E305" s="111">
        <v>0</v>
      </c>
      <c r="F305" s="112">
        <v>200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10</v>
      </c>
      <c r="E306" s="147">
        <v>0</v>
      </c>
      <c r="F306" s="114">
        <v>10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8</v>
      </c>
      <c r="E307" s="147">
        <v>0</v>
      </c>
      <c r="F307" s="114">
        <v>8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80</v>
      </c>
      <c r="E308" s="147">
        <v>0</v>
      </c>
      <c r="F308" s="114">
        <v>80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100</v>
      </c>
      <c r="E309" s="147">
        <v>0</v>
      </c>
      <c r="F309" s="114">
        <v>100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4</v>
      </c>
      <c r="E323" s="147">
        <v>0</v>
      </c>
      <c r="F323" s="114">
        <v>4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1</v>
      </c>
      <c r="E324" s="147">
        <v>0</v>
      </c>
      <c r="F324" s="114">
        <v>1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12</v>
      </c>
      <c r="E326" s="111">
        <v>0</v>
      </c>
      <c r="F326" s="112">
        <v>12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12</v>
      </c>
      <c r="E337" s="147">
        <v>0</v>
      </c>
      <c r="F337" s="114">
        <v>12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164</v>
      </c>
      <c r="E357" s="111">
        <v>0</v>
      </c>
      <c r="F357" s="112">
        <v>164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4</v>
      </c>
      <c r="E358" s="147">
        <v>0</v>
      </c>
      <c r="F358" s="114">
        <v>4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20</v>
      </c>
      <c r="E359" s="147">
        <v>0</v>
      </c>
      <c r="F359" s="114">
        <v>20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</v>
      </c>
      <c r="E360" s="147">
        <v>0</v>
      </c>
      <c r="F360" s="114">
        <v>40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70</v>
      </c>
      <c r="E369" s="147">
        <v>0</v>
      </c>
      <c r="F369" s="114">
        <v>70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2</v>
      </c>
      <c r="E371" s="147">
        <v>0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14</v>
      </c>
      <c r="E374" s="147">
        <v>0</v>
      </c>
      <c r="F374" s="114">
        <v>14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12</v>
      </c>
      <c r="E375" s="147">
        <v>0</v>
      </c>
      <c r="F375" s="114">
        <v>12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215</v>
      </c>
      <c r="E377" s="111">
        <v>0</v>
      </c>
      <c r="F377" s="112">
        <v>215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6</v>
      </c>
      <c r="E378" s="147">
        <v>0</v>
      </c>
      <c r="F378" s="114">
        <v>6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56</v>
      </c>
      <c r="E379" s="147">
        <v>0</v>
      </c>
      <c r="F379" s="114">
        <v>56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2</v>
      </c>
      <c r="E382" s="147">
        <v>0</v>
      </c>
      <c r="F382" s="114">
        <v>2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4</v>
      </c>
      <c r="E386" s="147">
        <v>0</v>
      </c>
      <c r="F386" s="114">
        <v>4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64</v>
      </c>
      <c r="E388" s="147">
        <v>0</v>
      </c>
      <c r="F388" s="114">
        <v>64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16</v>
      </c>
      <c r="E389" s="147">
        <v>0</v>
      </c>
      <c r="F389" s="114">
        <v>16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60</v>
      </c>
      <c r="E391" s="147">
        <v>0</v>
      </c>
      <c r="F391" s="114">
        <v>60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5</v>
      </c>
      <c r="E397" s="147">
        <v>0</v>
      </c>
      <c r="F397" s="114">
        <v>5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6</v>
      </c>
      <c r="E398" s="111">
        <v>0</v>
      </c>
      <c r="F398" s="112">
        <v>6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2</v>
      </c>
      <c r="E400" s="147">
        <v>0</v>
      </c>
      <c r="F400" s="114">
        <v>2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1</v>
      </c>
      <c r="E403" s="147">
        <v>0</v>
      </c>
      <c r="F403" s="114">
        <v>1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1</v>
      </c>
      <c r="E405" s="147">
        <v>0</v>
      </c>
      <c r="F405" s="114">
        <v>1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2</v>
      </c>
      <c r="E407" s="111">
        <v>0</v>
      </c>
      <c r="F407" s="112">
        <v>2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2</v>
      </c>
      <c r="E408" s="147">
        <v>0</v>
      </c>
      <c r="F408" s="114">
        <v>2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965</v>
      </c>
      <c r="E497" s="110">
        <v>0</v>
      </c>
      <c r="F497" s="110">
        <v>965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300033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1110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1111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2</v>
      </c>
      <c r="F47" s="112">
        <v>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2</v>
      </c>
      <c r="F48" s="114">
        <v>2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19</v>
      </c>
      <c r="F58" s="112">
        <v>19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15</v>
      </c>
      <c r="F59" s="114">
        <v>15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4</v>
      </c>
      <c r="F64" s="114">
        <v>4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34</v>
      </c>
      <c r="F70" s="112">
        <v>34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30</v>
      </c>
      <c r="F73" s="114">
        <v>30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4</v>
      </c>
      <c r="F77" s="114">
        <v>4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40</v>
      </c>
      <c r="F268" s="112">
        <v>40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40</v>
      </c>
      <c r="F270" s="114">
        <v>40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4</v>
      </c>
      <c r="F305" s="112">
        <v>4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2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2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10</v>
      </c>
      <c r="F340" s="112">
        <v>10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4</v>
      </c>
      <c r="F342" s="114">
        <v>4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6</v>
      </c>
      <c r="F345" s="114">
        <v>6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58</v>
      </c>
      <c r="F357" s="112">
        <v>58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30</v>
      </c>
      <c r="F359" s="114">
        <v>30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8</v>
      </c>
      <c r="F360" s="114">
        <v>8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10</v>
      </c>
      <c r="F369" s="114">
        <v>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2</v>
      </c>
      <c r="F374" s="114">
        <v>2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8</v>
      </c>
      <c r="F375" s="114">
        <v>8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2</v>
      </c>
      <c r="F377" s="112">
        <v>2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2</v>
      </c>
      <c r="F385" s="114">
        <v>2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12</v>
      </c>
      <c r="F398" s="112">
        <v>12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6</v>
      </c>
      <c r="F401" s="114">
        <v>6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2</v>
      </c>
      <c r="F402" s="114">
        <v>2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4</v>
      </c>
      <c r="F403" s="114">
        <v>4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181</v>
      </c>
      <c r="F497" s="110">
        <v>181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'300033'!P51</f>
        <v>0</v>
      </c>
    </row>
    <row r="9" spans="1:5" ht="24.75">
      <c r="A9" s="21" t="s">
        <v>1</v>
      </c>
      <c r="B9" s="6">
        <f>'300033'!P50</f>
        <v>0</v>
      </c>
    </row>
    <row r="10" spans="1:5">
      <c r="A10" s="1" t="s">
        <v>2</v>
      </c>
      <c r="B10" s="6">
        <f>'300033'!P52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2</vt:i4>
      </vt:variant>
    </vt:vector>
  </HeadingPairs>
  <TitlesOfParts>
    <vt:vector size="22" baseType="lpstr">
      <vt:lpstr>300033</vt:lpstr>
      <vt:lpstr>код</vt:lpstr>
      <vt:lpstr>ВСЕ_</vt:lpstr>
      <vt:lpstr>16</vt:lpstr>
      <vt:lpstr>6</vt:lpstr>
      <vt:lpstr>4</vt:lpstr>
      <vt:lpstr>40</vt:lpstr>
      <vt:lpstr>24</vt:lpstr>
      <vt:lpstr>26</vt:lpstr>
      <vt:lpstr>28</vt:lpstr>
      <vt:lpstr>34</vt:lpstr>
      <vt:lpstr>35</vt:lpstr>
      <vt:lpstr>5</vt:lpstr>
      <vt:lpstr>55</vt:lpstr>
      <vt:lpstr>71</vt:lpstr>
      <vt:lpstr>74</vt:lpstr>
      <vt:lpstr>77</vt:lpstr>
      <vt:lpstr>80</vt:lpstr>
      <vt:lpstr>22</vt:lpstr>
      <vt:lpstr>реабилитация</vt:lpstr>
      <vt:lpstr>'300033'!Заголовки_для_печати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2025-11-01T09:03:37Z</dcterms:modified>
</cp:coreProperties>
</file>